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t1-my.sharepoint.com/personal/kkurpiene_miestogijos_lt/Documents/Desktop/Mano pirkimai/2026 m/SSD/Renginių organizavimas/4. Pirkimo dok/2/"/>
    </mc:Choice>
  </mc:AlternateContent>
  <xr:revisionPtr revIDLastSave="612" documentId="8_{88F8CFF6-54C1-41E7-8A86-C675461EB4F3}" xr6:coauthVersionLast="47" xr6:coauthVersionMax="47" xr10:uidLastSave="{6F97F9FE-207F-4315-97EE-E2FFE4B239C8}"/>
  <bookViews>
    <workbookView xWindow="-120" yWindow="-120" windowWidth="29040" windowHeight="15720" tabRatio="978" xr2:uid="{7D72D3FF-1A34-4722-AE68-FCC09653A462}"/>
  </bookViews>
  <sheets>
    <sheet name="Pasiūlymo kaina" sheetId="1" r:id="rId1"/>
    <sheet name="TS 1 priedo kaina" sheetId="2" r:id="rId2"/>
    <sheet name="TS 2 priedo kaina" sheetId="3" r:id="rId3"/>
    <sheet name="TS 3 priedo kaina" sheetId="4" r:id="rId4"/>
    <sheet name="TS 4 priedo kaina" sheetId="5" r:id="rId5"/>
    <sheet name="TS 5 priedo kaina" sheetId="6" r:id="rId6"/>
    <sheet name="TS 6 priedo kaina" sheetId="7" r:id="rId7"/>
    <sheet name="TS 7 priedo kaina" sheetId="9" r:id="rId8"/>
  </sheets>
  <definedNames>
    <definedName name="_ftn1" localSheetId="0">'Pasiūlymo kaina'!#REF!</definedName>
    <definedName name="_ftnref1" localSheetId="0">'Pasiūlymo kaina'!#REF!</definedName>
    <definedName name="_Toc329443224" localSheetId="0">'Pasiūlymo kaina'!#REF!</definedName>
    <definedName name="_Toc329443227" localSheetId="0">'Pasiūlymo kaina'!#REF!</definedName>
    <definedName name="_Toc329443228" localSheetId="0">'Pasiūlymo kaina'!#REF!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3" l="1"/>
  <c r="L10" i="3"/>
  <c r="J10" i="3"/>
  <c r="N67" i="4"/>
  <c r="N9" i="4"/>
  <c r="N7" i="5"/>
  <c r="M15" i="6"/>
  <c r="M7" i="6"/>
  <c r="M8" i="7"/>
  <c r="K10" i="9"/>
  <c r="K9" i="9"/>
  <c r="K8" i="9"/>
  <c r="K7" i="9"/>
  <c r="J11" i="3"/>
  <c r="N24" i="5"/>
  <c r="L11" i="2" l="1"/>
  <c r="G21" i="2" s="1"/>
  <c r="J21" i="2" s="1"/>
  <c r="L10" i="2"/>
  <c r="L9" i="2"/>
  <c r="G19" i="2" s="1"/>
  <c r="J19" i="2" s="1"/>
  <c r="J15" i="3"/>
  <c r="L15" i="3" s="1"/>
  <c r="J14" i="3"/>
  <c r="L14" i="3" s="1"/>
  <c r="J13" i="3"/>
  <c r="L13" i="3" s="1"/>
  <c r="J12" i="3"/>
  <c r="L12" i="3" s="1"/>
  <c r="L11" i="3"/>
  <c r="M9" i="7"/>
  <c r="M11" i="7"/>
  <c r="M10" i="7"/>
  <c r="M14" i="6"/>
  <c r="M13" i="6"/>
  <c r="M12" i="6"/>
  <c r="M11" i="6"/>
  <c r="M10" i="6"/>
  <c r="M9" i="6"/>
  <c r="M8" i="6"/>
  <c r="N25" i="5"/>
  <c r="N23" i="5"/>
  <c r="N22" i="5"/>
  <c r="N21" i="5"/>
  <c r="N20" i="5"/>
  <c r="N19" i="5"/>
  <c r="N18" i="5"/>
  <c r="N17" i="5"/>
  <c r="N26" i="5" s="1"/>
  <c r="N16" i="5"/>
  <c r="N15" i="5"/>
  <c r="N14" i="5"/>
  <c r="N13" i="5"/>
  <c r="N12" i="5"/>
  <c r="N11" i="5"/>
  <c r="N10" i="5"/>
  <c r="N9" i="5"/>
  <c r="N8" i="5"/>
  <c r="N66" i="4"/>
  <c r="N65" i="4"/>
  <c r="N63" i="4"/>
  <c r="N62" i="4"/>
  <c r="N61" i="4"/>
  <c r="N60" i="4"/>
  <c r="N59" i="4"/>
  <c r="N58" i="4"/>
  <c r="N56" i="4"/>
  <c r="N55" i="4"/>
  <c r="N54" i="4"/>
  <c r="N53" i="4"/>
  <c r="N52" i="4"/>
  <c r="N51" i="4"/>
  <c r="N49" i="4"/>
  <c r="N48" i="4"/>
  <c r="N47" i="4"/>
  <c r="N46" i="4"/>
  <c r="N45" i="4"/>
  <c r="N44" i="4"/>
  <c r="N43" i="4"/>
  <c r="N42" i="4"/>
  <c r="N40" i="4"/>
  <c r="N39" i="4"/>
  <c r="N38" i="4"/>
  <c r="N37" i="4"/>
  <c r="N36" i="4"/>
  <c r="N35" i="4"/>
  <c r="N34" i="4"/>
  <c r="N33" i="4"/>
  <c r="N32" i="4"/>
  <c r="N31" i="4"/>
  <c r="N30" i="4"/>
  <c r="N29" i="4"/>
  <c r="N27" i="4"/>
  <c r="N26" i="4"/>
  <c r="N24" i="4"/>
  <c r="N23" i="4"/>
  <c r="N21" i="4"/>
  <c r="N20" i="4"/>
  <c r="N19" i="4"/>
  <c r="N18" i="4"/>
  <c r="N17" i="4"/>
  <c r="N16" i="4"/>
  <c r="N14" i="4"/>
  <c r="N13" i="4"/>
  <c r="N12" i="4"/>
  <c r="N11" i="4"/>
  <c r="N10" i="4"/>
  <c r="M12" i="7" l="1"/>
  <c r="G20" i="2"/>
  <c r="J20" i="2" s="1"/>
  <c r="J22" i="2" s="1"/>
  <c r="D10" i="1" s="1"/>
  <c r="D11" i="1"/>
  <c r="D14" i="1"/>
  <c r="D16" i="1"/>
  <c r="D15" i="1"/>
  <c r="D12" i="1"/>
  <c r="D13" i="1"/>
  <c r="D17" i="1" l="1"/>
  <c r="D18" i="1" s="1"/>
  <c r="D19" i="1" s="1"/>
</calcChain>
</file>

<file path=xl/sharedStrings.xml><?xml version="1.0" encoding="utf-8"?>
<sst xmlns="http://schemas.openxmlformats.org/spreadsheetml/2006/main" count="325" uniqueCount="168">
  <si>
    <t>Pasiūlymo įkainiai ir kaina be PVM, PVM bei Pasiūlymo kaina su PVM turi būti pateikiama 2 (dviejų) skaičių po kablelio tikslumu.</t>
  </si>
  <si>
    <t>1lentelė</t>
  </si>
  <si>
    <t>Eil. Nr.</t>
  </si>
  <si>
    <t>Pavadinimas</t>
  </si>
  <si>
    <t>Palyginamasis įkainis</t>
  </si>
  <si>
    <t>1.</t>
  </si>
  <si>
    <r>
      <t xml:space="preserve">Renginio planavimo, organizavimo ir aptarnavimo paslaugos </t>
    </r>
    <r>
      <rPr>
        <sz val="11"/>
        <color theme="1"/>
        <rFont val="Arial"/>
        <family val="2"/>
        <charset val="186"/>
      </rPr>
      <t>(Techninė specifikacijos 1 priedas)</t>
    </r>
  </si>
  <si>
    <t>2.</t>
  </si>
  <si>
    <r>
      <t xml:space="preserve">Renginio vietos nuomos paslaugos
</t>
    </r>
    <r>
      <rPr>
        <sz val="11"/>
        <color theme="1"/>
        <rFont val="Arial"/>
        <family val="2"/>
        <charset val="186"/>
      </rPr>
      <t>(Techninės specifikacijos 2 priedas)</t>
    </r>
  </si>
  <si>
    <t>3.</t>
  </si>
  <si>
    <r>
      <t xml:space="preserve">Renginio įrangos nuoma ir aptarnavimo paslaugos
</t>
    </r>
    <r>
      <rPr>
        <sz val="11"/>
        <color theme="1"/>
        <rFont val="Arial"/>
        <family val="2"/>
        <charset val="186"/>
      </rPr>
      <t>(Techninės specifikacijos 3 priedas)</t>
    </r>
  </si>
  <si>
    <t>4.</t>
  </si>
  <si>
    <r>
      <t xml:space="preserve">Renginio dalyvių maitinimo paslaugos
</t>
    </r>
    <r>
      <rPr>
        <sz val="11"/>
        <color theme="1"/>
        <rFont val="Arial"/>
        <family val="2"/>
        <charset val="186"/>
      </rPr>
      <t>(Techninės specifikacijos 4 priedas)</t>
    </r>
  </si>
  <si>
    <t>5.</t>
  </si>
  <si>
    <r>
      <t xml:space="preserve">Transporto nuomos paslaugos 
</t>
    </r>
    <r>
      <rPr>
        <sz val="11"/>
        <color theme="1"/>
        <rFont val="Arial"/>
        <family val="2"/>
        <charset val="186"/>
      </rPr>
      <t>(Techninės specifikacijos 5 priedas)</t>
    </r>
  </si>
  <si>
    <t>6.</t>
  </si>
  <si>
    <r>
      <t xml:space="preserve">Renginio fotoggrafavimo ir filmavimo paslaugos
</t>
    </r>
    <r>
      <rPr>
        <sz val="11"/>
        <color theme="1"/>
        <rFont val="Arial"/>
        <family val="2"/>
        <charset val="186"/>
      </rPr>
      <t>(Techninės specifikacijos 6 priedas)</t>
    </r>
  </si>
  <si>
    <t>7.</t>
  </si>
  <si>
    <r>
      <t xml:space="preserve">Renginiams skirtos kanceliarinės priemonės 
</t>
    </r>
    <r>
      <rPr>
        <sz val="11"/>
        <color theme="1"/>
        <rFont val="Arial"/>
        <family val="2"/>
        <charset val="186"/>
      </rPr>
      <t>(Techninės specifikacijos 7 priedas)</t>
    </r>
  </si>
  <si>
    <t>8.</t>
  </si>
  <si>
    <r>
      <t xml:space="preserve">Palyginamoji pasiūlymo kaina Eur be PVM 
</t>
    </r>
    <r>
      <rPr>
        <sz val="11"/>
        <color theme="1"/>
        <rFont val="Arial"/>
        <family val="2"/>
        <charset val="186"/>
      </rPr>
      <t>(Bendra 1 - 7 eilučių kaina Eur be PVM)</t>
    </r>
  </si>
  <si>
    <r>
      <t xml:space="preserve">PVM 21 % </t>
    </r>
    <r>
      <rPr>
        <i/>
        <sz val="11"/>
        <color theme="1"/>
        <rFont val="Arial"/>
        <family val="2"/>
        <charset val="186"/>
      </rPr>
      <t xml:space="preserve">(pildoma, jei taikoma) **** </t>
    </r>
  </si>
  <si>
    <t>Palyginamoji pasiūlymo kaina EUR su PVM
(Į „Palyginamoji pasiūlymo kainą su PVM“ turi būti įskaityti visi mokesčiai ir visos tiekėjo išlaidos pagal pirkimo dokumentų reikalavimus. )</t>
  </si>
  <si>
    <t xml:space="preserve">**** Jei „PVM“ laukas nepildomas, nurodykite priežastis, dėl kurių PVM nemokamas: </t>
  </si>
  <si>
    <r>
      <rPr>
        <b/>
        <sz val="11"/>
        <color theme="1"/>
        <rFont val="Arial"/>
        <family val="2"/>
        <charset val="186"/>
      </rPr>
      <t>Renginio planavimo, organizavimo ir aptarnavimo paslaugos</t>
    </r>
    <r>
      <rPr>
        <sz val="11"/>
        <color theme="1"/>
        <rFont val="Arial"/>
        <family val="2"/>
        <charset val="186"/>
      </rPr>
      <t xml:space="preserve"> 
(Techninės specifikacijos 1 priedas)</t>
    </r>
  </si>
  <si>
    <t xml:space="preserve">Renginio planavimo, organizavimo ir aptarnavimo paslaugos </t>
  </si>
  <si>
    <t xml:space="preserve">Eil. Nr. </t>
  </si>
  <si>
    <t>Paslauga</t>
  </si>
  <si>
    <t>Mato vnt.</t>
  </si>
  <si>
    <t>Įkainis EUR be PVM</t>
  </si>
  <si>
    <t>Vidutinis įkainis, Eur be PVM</t>
  </si>
  <si>
    <t>A tipo Renginio dalyvių skaičius</t>
  </si>
  <si>
    <t>Iki 50</t>
  </si>
  <si>
    <t>Nuo 51 iki 100</t>
  </si>
  <si>
    <t>Nuo 101 iki 200</t>
  </si>
  <si>
    <t>Nuo 201 iki 300</t>
  </si>
  <si>
    <t>301 ir daugiau</t>
  </si>
  <si>
    <t>9
=(4+5+6+7+8)/5</t>
  </si>
  <si>
    <t>1 val.</t>
  </si>
  <si>
    <t>Renginio planavimo, organizavimo ir aptarnavimo paslaugos palyginamoji kaina</t>
  </si>
  <si>
    <r>
      <t xml:space="preserve">Preliminarus kiekis
</t>
    </r>
    <r>
      <rPr>
        <sz val="11"/>
        <color theme="1"/>
        <rFont val="Arial"/>
        <family val="2"/>
        <charset val="186"/>
      </rPr>
      <t>val.</t>
    </r>
  </si>
  <si>
    <t xml:space="preserve">Vidutinis įkainis, 
Eur be PVM
</t>
  </si>
  <si>
    <t>5
(3*4</t>
  </si>
  <si>
    <t xml:space="preserve">Bendra lyginamoji šioje lentelėje nurodytų paslaugų kaina, EUR be PVM </t>
  </si>
  <si>
    <t>Pastaba:</t>
  </si>
  <si>
    <t xml:space="preserve">1) Kainos nurodomos už vienetą, įskaitant visus mokesčius ir visas galimas išlaidas būtinas tinkamam Sutarties įvykdymui. </t>
  </si>
  <si>
    <r>
      <rPr>
        <b/>
        <sz val="11"/>
        <color theme="1"/>
        <rFont val="Arial"/>
        <family val="2"/>
        <charset val="186"/>
      </rPr>
      <t>Renginio vietos nuomos paslaugos</t>
    </r>
    <r>
      <rPr>
        <sz val="11"/>
        <color theme="1"/>
        <rFont val="Arial"/>
        <family val="2"/>
        <charset val="186"/>
      </rPr>
      <t xml:space="preserve">
(Techninės specifikacijos 2 priedas)</t>
    </r>
  </si>
  <si>
    <t>Renginio vietos nuomos paslaugos</t>
  </si>
  <si>
    <t>Suteikiama paslauga</t>
  </si>
  <si>
    <t>Nuomos laikas</t>
  </si>
  <si>
    <t>Koeficientas</t>
  </si>
  <si>
    <t>Lyginamoji kaina, EUR be PVM</t>
  </si>
  <si>
    <t>Renginio dalyvių skaičius</t>
  </si>
  <si>
    <t>4 val.</t>
  </si>
  <si>
    <t>Vasaros sezono metu</t>
  </si>
  <si>
    <t>8 val.</t>
  </si>
  <si>
    <t>12 val.</t>
  </si>
  <si>
    <t>Žiemos sezono metu</t>
  </si>
  <si>
    <t>Bendra lyginamoji šioje lentelėje nurodytų paslaugų kaina, EUR be PVM</t>
  </si>
  <si>
    <r>
      <rPr>
        <b/>
        <sz val="11"/>
        <color theme="1"/>
        <rFont val="Arial"/>
        <family val="2"/>
        <charset val="186"/>
      </rPr>
      <t>Renginio įrangos nuoma ir aptarnavimo paslaugos</t>
    </r>
    <r>
      <rPr>
        <sz val="11"/>
        <color theme="1"/>
        <rFont val="Arial"/>
        <family val="2"/>
        <charset val="186"/>
      </rPr>
      <t xml:space="preserve">
(Techninės specifikacijos 3 priedas)</t>
    </r>
  </si>
  <si>
    <t xml:space="preserve">Renginio įrangos nuoma ir aptarnavimo paslaugos </t>
  </si>
  <si>
    <t>Renginio vieta</t>
  </si>
  <si>
    <t>Įkainis, EUR be PVM</t>
  </si>
  <si>
    <t>7=5x6</t>
  </si>
  <si>
    <t>Diskusinės įrangos nuoma ir aptarnavimo paslaugos</t>
  </si>
  <si>
    <t>Belaidžio diskusinio mikrofono modulio nuoma ir aptarnavimo paslaugos</t>
  </si>
  <si>
    <t>Vilniaus mieste</t>
  </si>
  <si>
    <t>1 vnt. / dienai</t>
  </si>
  <si>
    <t>Ne Vilniaus mieste (Lietuvos teritorijoje)</t>
  </si>
  <si>
    <t>Laidinio diskusinio mikrofono modulio nuoma ir aptarnavimo paslaugos</t>
  </si>
  <si>
    <t>Valdymo bloko (pagrindinio sistemos procesoriaus) ir kitos įrangos, būtinos tinkamam diskusinės įrangos funkcionavimui, nuoma ir aptarnavimo paslaugos</t>
  </si>
  <si>
    <t>Mikrofonų nuoma ir aptarnavimo paslaugos</t>
  </si>
  <si>
    <t>Bevielis mikrofonas lankelis</t>
  </si>
  <si>
    <t>1 vnt. / 4 val.</t>
  </si>
  <si>
    <t>Bevielis mikrofonas prisegamas</t>
  </si>
  <si>
    <t>Bevielis mikrofonas rankinis su laikikliu/stovu</t>
  </si>
  <si>
    <t>Nešiojamų kompiuterių nuoma ir aptarnavimo paslaugos</t>
  </si>
  <si>
    <t xml:space="preserve">Nešiojamas kompiuteris </t>
  </si>
  <si>
    <t>Multimediją projektorių nuoma ir aptarnavimo paslaugos</t>
  </si>
  <si>
    <t xml:space="preserve">Multimedija projektorius </t>
  </si>
  <si>
    <t>LED ekranų nuoma ir aptarnavimo paslaugos</t>
  </si>
  <si>
    <t>1 komplektas / dienai</t>
  </si>
  <si>
    <t>Įgarsinimo aparatūros komplektų nuoma ir aptarnavimo paslaugos</t>
  </si>
  <si>
    <t>Apšvietimo technikos komplektų nuoma ir aptarnavimo paslaugos</t>
  </si>
  <si>
    <t>Vaizdo ir garso įrašymo įrangos nuoma ir aptarnavimo paslaugos</t>
  </si>
  <si>
    <t>Tiesioginės transliacijos internetu įrangos nuoma ir aptarnavimo paslaugos</t>
  </si>
  <si>
    <t>1 komplektas /dienai</t>
  </si>
  <si>
    <t xml:space="preserve">Bendra lyginamoji šioje lentelėje nurodytų paslaugų kaina, EUR be PVM                                                                                                     </t>
  </si>
  <si>
    <r>
      <rPr>
        <b/>
        <sz val="11"/>
        <color theme="1"/>
        <rFont val="Arial"/>
        <family val="2"/>
        <charset val="186"/>
      </rPr>
      <t>Renginio dalyvių maitinimo paslaugos</t>
    </r>
    <r>
      <rPr>
        <sz val="11"/>
        <color theme="1"/>
        <rFont val="Arial"/>
        <family val="2"/>
        <charset val="186"/>
      </rPr>
      <t xml:space="preserve">
(Techninės specifikacijos 4 priedas)</t>
    </r>
  </si>
  <si>
    <t xml:space="preserve">Maitinimo paslaugos </t>
  </si>
  <si>
    <t>6=4x5</t>
  </si>
  <si>
    <t>Kava
(100 proc. arabika) ir mini įpakavimuose grietinėlė/pienas, cukrus (baltas/rudas), cukraus pakaitalas / medus.</t>
  </si>
  <si>
    <t>1 vnt</t>
  </si>
  <si>
    <t>Arbata
Karštas vanduo ir įvairių rūšių arbata pakeliuose (pvz.: juoda, vaisinė, žalia, su citrina ar kt.)</t>
  </si>
  <si>
    <t>Vieno kąsnio vegetariškas arba veganiškas užkandis 
Sumuštinis, krepšelis ar pan. bei ne mažiau kaip trys ingredientai.</t>
  </si>
  <si>
    <t>Vieno kąsnio užkandis su mėsa 
Sumuštinis, krepšelis ar pan. bei ne mažiau kaip trys ingredientai.</t>
  </si>
  <si>
    <t xml:space="preserve">Vieno kąsnio užkandis su paukštiena 
Sumuštinis, krepšelis ar pan. bei ne mažiau kaip trys ingredientai.
</t>
  </si>
  <si>
    <t>Vieno kąsnio užkandis su jūros gėrybėmis
Sumuštinis, krepšelis ar pan. bei ne mažiau kaip trys ingredientai.</t>
  </si>
  <si>
    <t>Vieno kąsnio užkandis su žuvimi 
Sumuštinis, krepšelis ar pan. bei ne mažiau kaip trys ingredientai.</t>
  </si>
  <si>
    <t>Įmantresnis desertas (tortas ar pyragas ar kt. konditerijos gaminys)
Torto ar pyrago gabalėlis ar kt. įmantresnis konditerijos gaminys</t>
  </si>
  <si>
    <t>Desertas (kanelė, kruasanas ar kt. konditerijos gaminys)
Kanelė, mini kruasanas su saldžiu įdaru ar glajumi, mini ekleras ar kt. konditerijos gaminys)</t>
  </si>
  <si>
    <t>Mini burgeris, kruasanas ar pan.
Mini burgeris su mėsa, salotomis, sūriu ir pan.; kruasanas su mėsa, salotomis, sūriu ir pan.</t>
  </si>
  <si>
    <t xml:space="preserve">Karštas žuvies patiekalas
Ne mažiau, kaip dviejų rūšių garnyras. Kiti reikalavimai: žuvis be ašakų, patiekiama su garnyru </t>
  </si>
  <si>
    <t>Karštas mėsos (kiaulienos/ jautienos) patiekalas
Ne mažiau, kaip dviejų rūšių garnyras. Kiti reikalavimai: patiekiama su garnyru.</t>
  </si>
  <si>
    <t>Kaštas paukštienos (vištiena/ kalakutiena) patiekalas
Ne mažiau, kaip dviejų rūšių garnyras. Kiti reikalavimai: patiekiama su garnyru.</t>
  </si>
  <si>
    <t>Karštas patiekalas pritaikytas valgyti stovint, naudojantis vienu įrankiu
Įvairūs variantai (mėsos, paukštienos, žuvies, vegetariškas, veganiškas), kuriuos sudaro ne mažiau kaip trys ingredientai</t>
  </si>
  <si>
    <t>Sultys
Įvairūs variantai (pvz.: apelsinų, obuolių, multivitaminų ar kt.)</t>
  </si>
  <si>
    <t>≥ 200 ml</t>
  </si>
  <si>
    <t>Mineralinis vanduo
Gazuotas arba negazuotas mineralinis vanduo buteliukuose</t>
  </si>
  <si>
    <t>≥ 300 ml</t>
  </si>
  <si>
    <t>Stalo vanduo
Pateikiamas ąsočiuose su citrinos, apelsino ar greipfruto griežinėliais</t>
  </si>
  <si>
    <t>≥ 1000 ml</t>
  </si>
  <si>
    <t>Gaivusis gėrimas</t>
  </si>
  <si>
    <t>Aptarnavimas (įskaitant transportavimą ir kitas susijusias išlaidas)
Tiekėjo paskirto asmens, atsakingo už paslaugų teikimo koordinavimą/ aptarnavimą valandos įkainis</t>
  </si>
  <si>
    <r>
      <rPr>
        <b/>
        <sz val="11"/>
        <color theme="1"/>
        <rFont val="Arial"/>
        <family val="2"/>
        <charset val="186"/>
      </rPr>
      <t xml:space="preserve">Transporto nuomos paslaugos </t>
    </r>
    <r>
      <rPr>
        <sz val="11"/>
        <color theme="1"/>
        <rFont val="Arial"/>
        <family val="2"/>
        <charset val="186"/>
      </rPr>
      <t xml:space="preserve">
(Techninės specifikacijos 5 priedas)</t>
    </r>
  </si>
  <si>
    <t>Transporto nuomos paslaugos</t>
  </si>
  <si>
    <t>Renginio dalyvių vežimo paslaugos lengvaisiais automobiliais (iki 5 sėdimų vietų su vairuotoju) Vilniaus mieste</t>
  </si>
  <si>
    <t>1 km</t>
  </si>
  <si>
    <t>Renginio dalyvių vežimo paslaugos lengvaisiais automobiliais (iki 5 sėdimų vietų su vairuotoju) ne Vilniaus mieste (Lietuvos teritorijoje)</t>
  </si>
  <si>
    <t>Renginio dalyvių vežimo paslaugos mikroautobusais (8-9 sėdimos vietos su vairuotoju) Vilniaus mieste</t>
  </si>
  <si>
    <t>Renginio dalyvių vežimo paslaugos mikroautobusais (8-9 sėdimos vietos su vairuotoju) ne Vilniaus mieste (Lietuvos teritorijoje)</t>
  </si>
  <si>
    <t>Renginio dalyvių vežimo paslaugos mikroautobusais (16-19 sėdimų vietų su vairuotoju) Vilniaus mieste</t>
  </si>
  <si>
    <t>Renginio dalyvių vežimo paslaugos mikroautobusais (16-19 sėdimų vietų su vairuotoju) ne Vilniaus mieste (Lietuvos teritorijoje)</t>
  </si>
  <si>
    <t>Renginio dalyvių vežimo paslaugos autobusais (35-70 sėdimų vietų su vairuotoju) Vilniaus mieste</t>
  </si>
  <si>
    <t>Renginio dalyvių vežimo paslaugos autobusais (35-70 sėdimų vietų su vairuotoju) ne Vilniaus mieste (Lietuvos teritorijoje)</t>
  </si>
  <si>
    <t>Renginio fotografavimo ir filmavimo paslaugos</t>
  </si>
  <si>
    <t>Renginiams skirtos kanceliarinės priemonės</t>
  </si>
  <si>
    <t>Bloknotas (5A formato, ne mažiau kaip 10 lapų)</t>
  </si>
  <si>
    <t>1 vnt.</t>
  </si>
  <si>
    <t>Rašiklis</t>
  </si>
  <si>
    <t>Žymeklis</t>
  </si>
  <si>
    <t>Tiesioginės transliacijos internetu įrangos nuoma ir aptarnavimas, nurodytas Techninės specifikacijos 3 priedo 12. papunktyje</t>
  </si>
  <si>
    <t>Pagalbinio personalo (asistento) paslaugos</t>
  </si>
  <si>
    <t>Projektų vadovo paslaugos</t>
  </si>
  <si>
    <t>Jaunesniojo projektų vadovo paslaugos</t>
  </si>
  <si>
    <t>9=(5+6+7+8+)/5</t>
  </si>
  <si>
    <t>11=9x10</t>
  </si>
  <si>
    <t>LED ekranas, nurodytas Techninės specifikacijos  3 priedo 7.1.1 papunktyje</t>
  </si>
  <si>
    <t>LED ekranas, nurodytas Techninės specifikacijos 3 priedo 7.1.2 papunktyje</t>
  </si>
  <si>
    <t>LED ekranas, nurodytas Techninės specifikacijos 3 priedo 7.1.3 papunktyje</t>
  </si>
  <si>
    <t>LED ekranas be laikančiomis konstrukcijomis (lauke), nurodytas Techninės specifikacijos 3 priedo 7.1.1 papunktyje</t>
  </si>
  <si>
    <t>LED ekranas be laikančiomis konstrukcijomis (lauke), nurodytas Techninės specifikacijos 3 priedo 7.1.2 papunktyje</t>
  </si>
  <si>
    <t>LED ekranas be laikančiomis konstrukcijomis (lauke), nurodytas Techninės specifikacijos 3 priedo 7.1.3 papunktyje</t>
  </si>
  <si>
    <t>Įgarsinimo aparatūros komplektas, nurodytas Techninės specifikacijos 3 priedo 8.1.1. papunktyje</t>
  </si>
  <si>
    <t>Įgarsinimo aparatūros komplektas, nurodytas Techninės specifikacijos 3 priedo 8.1.2. papunktyje</t>
  </si>
  <si>
    <t>Įgarsinimo aparatūros komplektas, nurodytas Techninės specifikacijos 3 priedo 8.1.3. papunktyje</t>
  </si>
  <si>
    <t>Įgarsinimo aparatūros komplektas, nurodytas Techninės specifikacijos 3 priedo 8.1.4. papunktyje</t>
  </si>
  <si>
    <t>Apšvietimo technikos komplektas, nurodytas nurodytas Techninės specifikacijos 3 priedo 9.1.1. papunktyje</t>
  </si>
  <si>
    <t>Apšvietimo technikos komplektas, nurodytas nurodytas Techninės specifikacijos 3 priedo 9.1.2. papunktyje</t>
  </si>
  <si>
    <t>Apšvietimo technikos komplektas, nurodytas nurodytas Techninės specifikacijos 3 priedo 9.1.3. papunktyje</t>
  </si>
  <si>
    <t>Filmavimo kameros nuoma ir jos aptarnavimas, nurodytas nurodytas Techninės specifikacijos 3 priedo 11.1. papunktyje</t>
  </si>
  <si>
    <t>Video serverio nuoma ir jo aptarnavimas, nurodytas nurodytas Techninės specifikacijos 3 priedo 11.2. papunktyje</t>
  </si>
  <si>
    <t>Video pulto nuoma ir jo aptarnavimas, nurodytas Techninės specifikacijos 3 priedo 11.3. papunktyje</t>
  </si>
  <si>
    <t>≥330 ml</t>
  </si>
  <si>
    <t>Renginiams vykti reikalingų patalpų/vietų, atitinkančių techninėje specifikacijos priede Nr. 2 išvardintas sąlygas, nuoma</t>
  </si>
  <si>
    <t>Suteikiama paslauga (pagal TS 4 priedo 10 punkto lentelės reikalavimus)</t>
  </si>
  <si>
    <t>Fotografavimo paslaugos Vilniaus mieste (ant žemės ir/ar iš oro)</t>
  </si>
  <si>
    <t>Fotografavimo paslaugos ne Vilniaus mieste (Lietuvos teritorijoje) (ant žemės ir/ar iš oro)</t>
  </si>
  <si>
    <t>Filmavimo paslaugos Vilniaus mieste (ant žemės ir/ar iš oro)</t>
  </si>
  <si>
    <t>Filmavimo paslaugos ne Vilniaus mieste (Lietuvos teritorijoje) (ant žemės ir/ar iš oro)</t>
  </si>
  <si>
    <t>2) Pirkėjas Teikėjo pasiūlymą laikys nepriimtinu, dėl per didelės kainos, jeigu:</t>
  </si>
  <si>
    <t>Pirkimo Specialiųjų sąlygų 2 priedo 1 priedas</t>
  </si>
  <si>
    <t>ĮKAINIAI</t>
  </si>
  <si>
    <r>
      <t xml:space="preserve">a) Projektų vadovo vidutinis įkainis (L stulpelio 9 eilutė) viršys </t>
    </r>
    <r>
      <rPr>
        <sz val="11"/>
        <color rgb="FFFF0000"/>
        <rFont val="Arial"/>
        <family val="2"/>
        <charset val="186"/>
      </rPr>
      <t>90 (devyniasdešimt)</t>
    </r>
    <r>
      <rPr>
        <sz val="11"/>
        <color rgb="FF000000"/>
        <rFont val="Arial"/>
        <family val="2"/>
        <charset val="186"/>
      </rPr>
      <t xml:space="preserve"> Eur be PVM ir/ar </t>
    </r>
  </si>
  <si>
    <r>
      <t xml:space="preserve">b) Jaunesniojo projektų vadovo vidutinis įkainis (L stulpelio 10 eilutė) viršys </t>
    </r>
    <r>
      <rPr>
        <sz val="11"/>
        <color rgb="FFFF0000"/>
        <rFont val="Arial"/>
        <family val="2"/>
        <charset val="186"/>
      </rPr>
      <t>60 (šešiasdešimt)</t>
    </r>
    <r>
      <rPr>
        <sz val="11"/>
        <color rgb="FF000000"/>
        <rFont val="Arial"/>
        <family val="2"/>
        <charset val="186"/>
      </rPr>
      <t xml:space="preserve"> Eur be PVM ir/ar </t>
    </r>
  </si>
  <si>
    <r>
      <t>c) Pagalbinio personalo (asistento) vidutinis įkainis (L stulpelio 11 eilutė) viršys</t>
    </r>
    <r>
      <rPr>
        <sz val="11"/>
        <color rgb="FFFF0000"/>
        <rFont val="Arial"/>
        <family val="2"/>
        <charset val="186"/>
      </rPr>
      <t xml:space="preserve"> 30 (trisdešimt) </t>
    </r>
    <r>
      <rPr>
        <sz val="11"/>
        <color rgb="FF000000"/>
        <rFont val="Arial"/>
        <family val="2"/>
        <charset val="186"/>
      </rPr>
      <t>Eur be PVM.</t>
    </r>
  </si>
  <si>
    <r>
      <t xml:space="preserve">Lyginamoji kaina, Eur be PVM
</t>
    </r>
    <r>
      <rPr>
        <sz val="11"/>
        <color theme="1"/>
        <rFont val="Arial"/>
        <family val="2"/>
        <charset val="186"/>
      </rPr>
      <t>(3x4)</t>
    </r>
  </si>
  <si>
    <r>
      <rPr>
        <b/>
        <sz val="11"/>
        <color theme="1"/>
        <rFont val="Arial"/>
        <family val="2"/>
        <charset val="186"/>
      </rPr>
      <t>Renginio fotografavimo ir filmavimo paslaugos</t>
    </r>
    <r>
      <rPr>
        <sz val="11"/>
        <color theme="1"/>
        <rFont val="Arial"/>
        <family val="2"/>
        <charset val="186"/>
      </rPr>
      <t xml:space="preserve">
(Techninės specifikacijos 6 priedas)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</si>
</sst>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186"/>
      <scheme val="minor"/>
    </font>
    <font>
      <b/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u/>
      <sz val="11"/>
      <color theme="10"/>
      <name val="Aptos Narrow"/>
      <family val="2"/>
      <charset val="186"/>
      <scheme val="minor"/>
    </font>
    <font>
      <b/>
      <sz val="11"/>
      <color rgb="FFFF0000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1"/>
      <color theme="1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2" fontId="2" fillId="0" borderId="24" xfId="0" applyNumberFormat="1" applyFont="1" applyBorder="1" applyAlignment="1" applyProtection="1">
      <alignment horizontal="center" vertical="center"/>
      <protection locked="0"/>
    </xf>
    <xf numFmtId="2" fontId="2" fillId="0" borderId="24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2" fontId="2" fillId="0" borderId="0" xfId="0" applyNumberFormat="1" applyFont="1" applyAlignment="1" applyProtection="1">
      <alignment vertical="center"/>
      <protection locked="0"/>
    </xf>
    <xf numFmtId="2" fontId="3" fillId="6" borderId="2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24" xfId="0" applyNumberFormat="1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1" fontId="2" fillId="0" borderId="24" xfId="0" applyNumberFormat="1" applyFont="1" applyBorder="1" applyAlignment="1">
      <alignment horizontal="center"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2" fontId="3" fillId="6" borderId="24" xfId="0" applyNumberFormat="1" applyFont="1" applyFill="1" applyBorder="1" applyAlignment="1" applyProtection="1">
      <alignment horizontal="center" vertical="center"/>
      <protection locked="0"/>
    </xf>
    <xf numFmtId="2" fontId="2" fillId="6" borderId="5" xfId="0" applyNumberFormat="1" applyFont="1" applyFill="1" applyBorder="1" applyAlignment="1">
      <alignment horizontal="center" vertical="center" wrapText="1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/>
      <protection locked="0"/>
    </xf>
    <xf numFmtId="2" fontId="9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1" fontId="9" fillId="0" borderId="2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11" fillId="0" borderId="24" xfId="0" applyNumberFormat="1" applyFont="1" applyBorder="1" applyAlignment="1" applyProtection="1">
      <alignment horizontal="center" vertical="center"/>
      <protection locked="0"/>
    </xf>
    <xf numFmtId="2" fontId="11" fillId="0" borderId="12" xfId="0" applyNumberFormat="1" applyFont="1" applyBorder="1" applyAlignment="1" applyProtection="1">
      <alignment horizontal="center" vertical="center"/>
      <protection locked="0"/>
    </xf>
    <xf numFmtId="2" fontId="12" fillId="0" borderId="24" xfId="0" applyNumberFormat="1" applyFont="1" applyBorder="1" applyAlignment="1" applyProtection="1">
      <alignment horizontal="center" vertic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1" fontId="10" fillId="0" borderId="0" xfId="0" applyNumberFormat="1" applyFont="1"/>
    <xf numFmtId="0" fontId="10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5" borderId="9" xfId="0" applyFont="1" applyFill="1" applyBorder="1" applyAlignment="1" applyProtection="1">
      <alignment horizontal="center" vertical="top" wrapText="1"/>
      <protection locked="0"/>
    </xf>
    <xf numFmtId="0" fontId="3" fillId="5" borderId="10" xfId="0" applyFont="1" applyFill="1" applyBorder="1" applyAlignment="1" applyProtection="1">
      <alignment horizontal="center" vertical="top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left" vertical="center" wrapText="1"/>
      <protection locked="0"/>
    </xf>
    <xf numFmtId="0" fontId="10" fillId="0" borderId="2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0" fontId="3" fillId="5" borderId="11" xfId="0" applyFont="1" applyFill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17" xfId="0" applyFont="1" applyBorder="1" applyAlignment="1" applyProtection="1">
      <alignment horizontal="center" vertical="top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3" fillId="0" borderId="21" xfId="0" applyFont="1" applyBorder="1" applyAlignment="1" applyProtection="1">
      <alignment horizontal="center" vertical="top" wrapText="1"/>
      <protection locked="0"/>
    </xf>
    <xf numFmtId="0" fontId="3" fillId="0" borderId="22" xfId="0" applyFont="1" applyBorder="1" applyAlignment="1" applyProtection="1">
      <alignment horizontal="center" vertical="top" wrapText="1"/>
      <protection locked="0"/>
    </xf>
    <xf numFmtId="0" fontId="3" fillId="0" borderId="23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>
      <alignment horizontal="left" vertical="top" wrapText="1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 applyProtection="1">
      <alignment horizontal="center" vertical="top"/>
      <protection locked="0"/>
    </xf>
    <xf numFmtId="0" fontId="3" fillId="0" borderId="11" xfId="0" applyFont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top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2" fillId="7" borderId="10" xfId="0" applyFont="1" applyFill="1" applyBorder="1" applyAlignment="1" applyProtection="1">
      <alignment horizontal="center"/>
      <protection locked="0"/>
    </xf>
    <xf numFmtId="0" fontId="2" fillId="7" borderId="12" xfId="0" applyFont="1" applyFill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5" xfId="0" applyFont="1" applyBorder="1" applyAlignment="1" applyProtection="1">
      <alignment horizontal="left" vertical="top" wrapText="1"/>
      <protection locked="0"/>
    </xf>
    <xf numFmtId="0" fontId="2" fillId="0" borderId="21" xfId="0" applyFont="1" applyBorder="1" applyAlignment="1" applyProtection="1">
      <alignment horizontal="left" vertical="top" wrapText="1"/>
      <protection locked="0"/>
    </xf>
    <xf numFmtId="0" fontId="2" fillId="0" borderId="22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top" wrapText="1"/>
      <protection locked="0"/>
    </xf>
    <xf numFmtId="0" fontId="3" fillId="5" borderId="9" xfId="0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7" borderId="22" xfId="0" applyFont="1" applyFill="1" applyBorder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horizontal="left" vertical="center"/>
      <protection locked="0"/>
    </xf>
    <xf numFmtId="0" fontId="2" fillId="0" borderId="23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left" vertical="center"/>
      <protection locked="0"/>
    </xf>
    <xf numFmtId="0" fontId="2" fillId="0" borderId="33" xfId="0" applyFont="1" applyBorder="1" applyAlignment="1" applyProtection="1">
      <alignment horizontal="center" vertical="top" wrapText="1"/>
      <protection locked="0"/>
    </xf>
    <xf numFmtId="0" fontId="2" fillId="0" borderId="34" xfId="0" applyFont="1" applyBorder="1" applyAlignment="1" applyProtection="1">
      <alignment horizontal="center" vertical="top" wrapText="1"/>
      <protection locked="0"/>
    </xf>
    <xf numFmtId="0" fontId="2" fillId="0" borderId="29" xfId="0" applyFont="1" applyBorder="1" applyAlignment="1" applyProtection="1">
      <alignment horizontal="center" vertical="top" wrapText="1"/>
      <protection locked="0"/>
    </xf>
    <xf numFmtId="0" fontId="2" fillId="0" borderId="21" xfId="0" applyFont="1" applyBorder="1" applyAlignment="1" applyProtection="1">
      <alignment horizontal="center" vertical="top" wrapText="1"/>
      <protection locked="0"/>
    </xf>
    <xf numFmtId="0" fontId="2" fillId="0" borderId="22" xfId="0" applyFont="1" applyBorder="1" applyAlignment="1" applyProtection="1">
      <alignment horizontal="center" vertical="top" wrapText="1"/>
      <protection locked="0"/>
    </xf>
    <xf numFmtId="0" fontId="2" fillId="0" borderId="23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9" fillId="7" borderId="24" xfId="0" applyFont="1" applyFill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left" vertical="top" wrapText="1"/>
      <protection locked="0"/>
    </xf>
    <xf numFmtId="0" fontId="9" fillId="0" borderId="9" xfId="0" applyFont="1" applyBorder="1" applyAlignment="1" applyProtection="1">
      <alignment horizontal="center" vertical="top" wrapText="1"/>
      <protection locked="0"/>
    </xf>
    <xf numFmtId="0" fontId="9" fillId="0" borderId="10" xfId="0" applyFont="1" applyBorder="1" applyAlignment="1" applyProtection="1">
      <alignment horizontal="center" vertical="top" wrapText="1"/>
      <protection locked="0"/>
    </xf>
    <xf numFmtId="0" fontId="9" fillId="0" borderId="12" xfId="0" applyFont="1" applyBorder="1" applyAlignment="1" applyProtection="1">
      <alignment horizontal="center" vertical="top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1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top"/>
      <protection locked="0"/>
    </xf>
    <xf numFmtId="0" fontId="9" fillId="0" borderId="10" xfId="0" applyFont="1" applyBorder="1" applyAlignment="1" applyProtection="1">
      <alignment horizontal="left" vertical="top"/>
      <protection locked="0"/>
    </xf>
    <xf numFmtId="0" fontId="9" fillId="0" borderId="12" xfId="0" applyFont="1" applyBorder="1" applyAlignment="1" applyProtection="1">
      <alignment horizontal="left" vertical="top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top"/>
      <protection locked="0"/>
    </xf>
    <xf numFmtId="0" fontId="2" fillId="0" borderId="10" xfId="0" applyFont="1" applyBorder="1" applyAlignment="1" applyProtection="1">
      <alignment horizontal="left" vertical="top"/>
      <protection locked="0"/>
    </xf>
    <xf numFmtId="0" fontId="3" fillId="0" borderId="0" xfId="0" applyFont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Fill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371-2B0D-4C02-93CA-66B0F75E821B}">
  <dimension ref="B1:F27"/>
  <sheetViews>
    <sheetView tabSelected="1" zoomScale="70" zoomScaleNormal="70" workbookViewId="0">
      <selection activeCell="H21" sqref="H21"/>
    </sheetView>
  </sheetViews>
  <sheetFormatPr defaultRowHeight="15" x14ac:dyDescent="0.25"/>
  <cols>
    <col min="3" max="3" width="61.7109375" customWidth="1"/>
    <col min="4" max="4" width="26" customWidth="1"/>
    <col min="5" max="5" width="13" customWidth="1"/>
    <col min="6" max="6" width="26.42578125" customWidth="1"/>
  </cols>
  <sheetData>
    <row r="1" spans="2:6" x14ac:dyDescent="0.25">
      <c r="E1" s="56" t="s">
        <v>161</v>
      </c>
    </row>
    <row r="4" spans="2:6" x14ac:dyDescent="0.25">
      <c r="D4" s="1" t="s">
        <v>162</v>
      </c>
    </row>
    <row r="5" spans="2:6" x14ac:dyDescent="0.25">
      <c r="B5" s="4"/>
    </row>
    <row r="6" spans="2:6" x14ac:dyDescent="0.25">
      <c r="B6" s="57" t="s">
        <v>0</v>
      </c>
      <c r="C6" s="57"/>
      <c r="D6" s="57"/>
      <c r="E6" s="57"/>
      <c r="F6" s="57"/>
    </row>
    <row r="8" spans="2:6" ht="15.75" thickBot="1" x14ac:dyDescent="0.3">
      <c r="B8" s="6" t="s">
        <v>1</v>
      </c>
    </row>
    <row r="9" spans="2:6" ht="15.75" thickBot="1" x14ac:dyDescent="0.3">
      <c r="B9" s="8" t="s">
        <v>2</v>
      </c>
      <c r="C9" s="48" t="s">
        <v>3</v>
      </c>
      <c r="D9" s="48" t="s">
        <v>4</v>
      </c>
    </row>
    <row r="10" spans="2:6" ht="30.75" thickBot="1" x14ac:dyDescent="0.3">
      <c r="B10" s="7" t="s">
        <v>5</v>
      </c>
      <c r="C10" s="12" t="s">
        <v>6</v>
      </c>
      <c r="D10" s="10">
        <f>'TS 1 priedo kaina'!J22</f>
        <v>0</v>
      </c>
    </row>
    <row r="11" spans="2:6" ht="30" thickBot="1" x14ac:dyDescent="0.3">
      <c r="B11" s="7" t="s">
        <v>7</v>
      </c>
      <c r="C11" s="12" t="s">
        <v>8</v>
      </c>
      <c r="D11" s="10">
        <f>'TS 2 priedo kaina'!L16</f>
        <v>0</v>
      </c>
    </row>
    <row r="12" spans="2:6" ht="30" thickBot="1" x14ac:dyDescent="0.3">
      <c r="B12" s="7" t="s">
        <v>9</v>
      </c>
      <c r="C12" s="12" t="s">
        <v>10</v>
      </c>
      <c r="D12" s="10">
        <f>'TS 3 priedo kaina'!N67</f>
        <v>0</v>
      </c>
    </row>
    <row r="13" spans="2:6" ht="30" thickBot="1" x14ac:dyDescent="0.3">
      <c r="B13" s="7" t="s">
        <v>11</v>
      </c>
      <c r="C13" s="12" t="s">
        <v>12</v>
      </c>
      <c r="D13" s="10">
        <f>'TS 4 priedo kaina'!N26</f>
        <v>0</v>
      </c>
    </row>
    <row r="14" spans="2:6" ht="30" thickBot="1" x14ac:dyDescent="0.3">
      <c r="B14" s="7" t="s">
        <v>13</v>
      </c>
      <c r="C14" s="12" t="s">
        <v>14</v>
      </c>
      <c r="D14" s="10">
        <f>'TS 5 priedo kaina'!M15</f>
        <v>0</v>
      </c>
    </row>
    <row r="15" spans="2:6" ht="30" thickBot="1" x14ac:dyDescent="0.3">
      <c r="B15" s="7" t="s">
        <v>15</v>
      </c>
      <c r="C15" s="12" t="s">
        <v>16</v>
      </c>
      <c r="D15" s="10">
        <f>'TS 6 priedo kaina'!M12</f>
        <v>0</v>
      </c>
    </row>
    <row r="16" spans="2:6" ht="30" thickBot="1" x14ac:dyDescent="0.3">
      <c r="B16" s="7" t="s">
        <v>17</v>
      </c>
      <c r="C16" s="12" t="s">
        <v>18</v>
      </c>
      <c r="D16" s="10">
        <f>'TS 7 priedo kaina'!K10</f>
        <v>0</v>
      </c>
    </row>
    <row r="17" spans="2:6" ht="30" thickBot="1" x14ac:dyDescent="0.3">
      <c r="B17" s="7" t="s">
        <v>19</v>
      </c>
      <c r="C17" s="9" t="s">
        <v>20</v>
      </c>
      <c r="D17" s="42">
        <f>SUM(D10:D16)</f>
        <v>0</v>
      </c>
    </row>
    <row r="18" spans="2:6" ht="15.75" thickBot="1" x14ac:dyDescent="0.3">
      <c r="B18" s="61" t="s">
        <v>21</v>
      </c>
      <c r="C18" s="62"/>
      <c r="D18" s="42">
        <f>D17/100*21</f>
        <v>0</v>
      </c>
    </row>
    <row r="19" spans="2:6" ht="58.9" customHeight="1" thickBot="1" x14ac:dyDescent="0.3">
      <c r="B19" s="61" t="s">
        <v>22</v>
      </c>
      <c r="C19" s="62"/>
      <c r="D19" s="11">
        <f>SUM(D17+D18)</f>
        <v>0</v>
      </c>
    </row>
    <row r="21" spans="2:6" x14ac:dyDescent="0.25">
      <c r="B21" s="5"/>
    </row>
    <row r="22" spans="2:6" ht="15.75" thickBot="1" x14ac:dyDescent="0.3">
      <c r="B22" s="57" t="s">
        <v>23</v>
      </c>
      <c r="C22" s="57"/>
      <c r="D22" s="57"/>
      <c r="E22" s="57"/>
    </row>
    <row r="23" spans="2:6" ht="15.75" thickBot="1" x14ac:dyDescent="0.3">
      <c r="B23" s="58"/>
      <c r="C23" s="59"/>
      <c r="D23" s="59"/>
      <c r="E23" s="60"/>
    </row>
    <row r="25" spans="2:6" x14ac:dyDescent="0.25">
      <c r="C25" s="2"/>
    </row>
    <row r="27" spans="2:6" x14ac:dyDescent="0.25">
      <c r="B27" s="57"/>
      <c r="C27" s="57"/>
      <c r="D27" s="6"/>
      <c r="E27" s="6"/>
      <c r="F27" s="6"/>
    </row>
  </sheetData>
  <mergeCells count="6">
    <mergeCell ref="B6:F6"/>
    <mergeCell ref="B23:E23"/>
    <mergeCell ref="B19:C19"/>
    <mergeCell ref="B22:E22"/>
    <mergeCell ref="B27:C27"/>
    <mergeCell ref="B18:C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708CC-1484-41F9-B5D8-B8981D2AEC6E}">
  <dimension ref="B2:L29"/>
  <sheetViews>
    <sheetView zoomScale="85" zoomScaleNormal="85" workbookViewId="0">
      <selection activeCell="M21" sqref="M21"/>
    </sheetView>
  </sheetViews>
  <sheetFormatPr defaultColWidth="8.85546875" defaultRowHeight="14.25" x14ac:dyDescent="0.2"/>
  <cols>
    <col min="1" max="4" width="8.85546875" style="3"/>
    <col min="5" max="5" width="13.28515625" style="3" customWidth="1"/>
    <col min="6" max="6" width="13.5703125" style="3" customWidth="1"/>
    <col min="7" max="11" width="12.5703125" style="3" customWidth="1"/>
    <col min="12" max="12" width="19.7109375" style="3" customWidth="1"/>
    <col min="13" max="16384" width="8.85546875" style="3"/>
  </cols>
  <sheetData>
    <row r="2" spans="2:12" ht="30.6" customHeight="1" x14ac:dyDescent="0.2">
      <c r="C2" s="68" t="s">
        <v>24</v>
      </c>
      <c r="D2" s="69"/>
      <c r="E2" s="69"/>
      <c r="F2" s="69"/>
      <c r="G2" s="69"/>
      <c r="H2" s="69"/>
      <c r="I2" s="69"/>
      <c r="J2" s="69"/>
      <c r="K2" s="69"/>
      <c r="L2" s="69"/>
    </row>
    <row r="4" spans="2:12" ht="15" x14ac:dyDescent="0.2">
      <c r="B4" s="63" t="s">
        <v>25</v>
      </c>
      <c r="C4" s="64"/>
      <c r="D4" s="64"/>
      <c r="E4" s="64"/>
      <c r="F4" s="64"/>
      <c r="G4" s="64"/>
      <c r="H4" s="64"/>
      <c r="I4" s="64"/>
      <c r="J4" s="64"/>
      <c r="K4" s="77"/>
      <c r="L4" s="64"/>
    </row>
    <row r="5" spans="2:12" ht="14.45" customHeight="1" x14ac:dyDescent="0.2">
      <c r="B5" s="78" t="s">
        <v>26</v>
      </c>
      <c r="C5" s="81" t="s">
        <v>27</v>
      </c>
      <c r="D5" s="82"/>
      <c r="E5" s="83"/>
      <c r="F5" s="90" t="s">
        <v>28</v>
      </c>
      <c r="G5" s="93" t="s">
        <v>29</v>
      </c>
      <c r="H5" s="94"/>
      <c r="I5" s="94"/>
      <c r="J5" s="94"/>
      <c r="K5" s="95"/>
      <c r="L5" s="96" t="s">
        <v>30</v>
      </c>
    </row>
    <row r="6" spans="2:12" ht="15" x14ac:dyDescent="0.2">
      <c r="B6" s="79"/>
      <c r="C6" s="84"/>
      <c r="D6" s="85"/>
      <c r="E6" s="86"/>
      <c r="F6" s="91"/>
      <c r="G6" s="93" t="s">
        <v>31</v>
      </c>
      <c r="H6" s="94"/>
      <c r="I6" s="94"/>
      <c r="J6" s="94"/>
      <c r="K6" s="95"/>
      <c r="L6" s="97"/>
    </row>
    <row r="7" spans="2:12" ht="30" x14ac:dyDescent="0.2">
      <c r="B7" s="80"/>
      <c r="C7" s="87"/>
      <c r="D7" s="88"/>
      <c r="E7" s="89"/>
      <c r="F7" s="92"/>
      <c r="G7" s="14" t="s">
        <v>32</v>
      </c>
      <c r="H7" s="15" t="s">
        <v>33</v>
      </c>
      <c r="I7" s="15" t="s">
        <v>34</v>
      </c>
      <c r="J7" s="16" t="s">
        <v>35</v>
      </c>
      <c r="K7" s="17" t="s">
        <v>36</v>
      </c>
      <c r="L7" s="98"/>
    </row>
    <row r="8" spans="2:12" ht="28.5" x14ac:dyDescent="0.2">
      <c r="B8" s="18">
        <v>1</v>
      </c>
      <c r="C8" s="70">
        <v>2</v>
      </c>
      <c r="D8" s="71"/>
      <c r="E8" s="72"/>
      <c r="F8" s="18">
        <v>3</v>
      </c>
      <c r="G8" s="18">
        <v>4</v>
      </c>
      <c r="H8" s="18">
        <v>5</v>
      </c>
      <c r="I8" s="18">
        <v>6</v>
      </c>
      <c r="J8" s="18">
        <v>7</v>
      </c>
      <c r="K8" s="20">
        <v>8</v>
      </c>
      <c r="L8" s="21" t="s">
        <v>37</v>
      </c>
    </row>
    <row r="9" spans="2:12" x14ac:dyDescent="0.2">
      <c r="B9" s="22" t="s">
        <v>5</v>
      </c>
      <c r="C9" s="73" t="s">
        <v>133</v>
      </c>
      <c r="D9" s="74"/>
      <c r="E9" s="75"/>
      <c r="F9" s="23" t="s">
        <v>38</v>
      </c>
      <c r="G9" s="24"/>
      <c r="H9" s="24"/>
      <c r="I9" s="24"/>
      <c r="J9" s="24"/>
      <c r="K9" s="24"/>
      <c r="L9" s="25">
        <f>SUM(G9:K9)/5</f>
        <v>0</v>
      </c>
    </row>
    <row r="10" spans="2:12" ht="28.5" customHeight="1" x14ac:dyDescent="0.2">
      <c r="B10" s="23" t="s">
        <v>7</v>
      </c>
      <c r="C10" s="76" t="s">
        <v>134</v>
      </c>
      <c r="D10" s="76"/>
      <c r="E10" s="76"/>
      <c r="F10" s="23" t="s">
        <v>38</v>
      </c>
      <c r="G10" s="24"/>
      <c r="H10" s="24"/>
      <c r="I10" s="24"/>
      <c r="J10" s="24"/>
      <c r="K10" s="24"/>
      <c r="L10" s="25">
        <f>SUM(G10:K10)/5</f>
        <v>0</v>
      </c>
    </row>
    <row r="11" spans="2:12" ht="29.25" customHeight="1" x14ac:dyDescent="0.2">
      <c r="B11" s="23" t="s">
        <v>9</v>
      </c>
      <c r="C11" s="66" t="s">
        <v>132</v>
      </c>
      <c r="D11" s="67"/>
      <c r="E11" s="67"/>
      <c r="F11" s="23" t="s">
        <v>38</v>
      </c>
      <c r="G11" s="24"/>
      <c r="H11" s="24"/>
      <c r="I11" s="24"/>
      <c r="J11" s="24"/>
      <c r="K11" s="24"/>
      <c r="L11" s="25">
        <f>SUM(G11:K11)/5</f>
        <v>0</v>
      </c>
    </row>
    <row r="14" spans="2:12" ht="14.45" customHeight="1" x14ac:dyDescent="0.2">
      <c r="B14" s="63" t="s">
        <v>39</v>
      </c>
      <c r="C14" s="64"/>
      <c r="D14" s="64"/>
      <c r="E14" s="64"/>
      <c r="F14" s="64"/>
      <c r="G14" s="64"/>
      <c r="H14" s="64"/>
      <c r="I14" s="64"/>
      <c r="J14" s="64"/>
      <c r="K14" s="26"/>
      <c r="L14" s="26"/>
    </row>
    <row r="15" spans="2:12" ht="14.45" customHeight="1" x14ac:dyDescent="0.2">
      <c r="B15" s="100" t="s">
        <v>26</v>
      </c>
      <c r="C15" s="65" t="s">
        <v>27</v>
      </c>
      <c r="D15" s="65"/>
      <c r="E15" s="65"/>
      <c r="F15" s="65" t="s">
        <v>40</v>
      </c>
      <c r="G15" s="101" t="s">
        <v>41</v>
      </c>
      <c r="H15" s="102"/>
      <c r="I15" s="103"/>
      <c r="J15" s="219" t="s">
        <v>166</v>
      </c>
      <c r="K15" s="29"/>
      <c r="L15" s="85"/>
    </row>
    <row r="16" spans="2:12" ht="15" x14ac:dyDescent="0.2">
      <c r="B16" s="100"/>
      <c r="C16" s="65"/>
      <c r="D16" s="65"/>
      <c r="E16" s="65"/>
      <c r="F16" s="65"/>
      <c r="G16" s="104"/>
      <c r="H16" s="105"/>
      <c r="I16" s="106"/>
      <c r="J16" s="219"/>
      <c r="K16" s="29"/>
      <c r="L16" s="85"/>
    </row>
    <row r="17" spans="2:12" ht="39" customHeight="1" x14ac:dyDescent="0.2">
      <c r="B17" s="100"/>
      <c r="C17" s="65"/>
      <c r="D17" s="65"/>
      <c r="E17" s="65"/>
      <c r="F17" s="65"/>
      <c r="G17" s="107"/>
      <c r="H17" s="108"/>
      <c r="I17" s="109"/>
      <c r="J17" s="219"/>
      <c r="K17" s="29"/>
      <c r="L17" s="85"/>
    </row>
    <row r="18" spans="2:12" ht="14.45" customHeight="1" x14ac:dyDescent="0.2">
      <c r="B18" s="18">
        <v>1</v>
      </c>
      <c r="C18" s="99">
        <v>2</v>
      </c>
      <c r="D18" s="99"/>
      <c r="E18" s="99"/>
      <c r="F18" s="18">
        <v>3</v>
      </c>
      <c r="G18" s="70">
        <v>4</v>
      </c>
      <c r="H18" s="71"/>
      <c r="I18" s="72"/>
      <c r="J18" s="21" t="s">
        <v>42</v>
      </c>
      <c r="K18" s="30"/>
      <c r="L18" s="27"/>
    </row>
    <row r="19" spans="2:12" ht="15" x14ac:dyDescent="0.2">
      <c r="B19" s="23" t="s">
        <v>5</v>
      </c>
      <c r="C19" s="76" t="s">
        <v>133</v>
      </c>
      <c r="D19" s="76"/>
      <c r="E19" s="76"/>
      <c r="F19" s="46">
        <v>700</v>
      </c>
      <c r="G19" s="220">
        <f>L9</f>
        <v>0</v>
      </c>
      <c r="H19" s="221"/>
      <c r="I19" s="222"/>
      <c r="J19" s="33">
        <f>F19*G19</f>
        <v>0</v>
      </c>
      <c r="K19" s="31"/>
      <c r="L19" s="223"/>
    </row>
    <row r="20" spans="2:12" ht="30" customHeight="1" x14ac:dyDescent="0.2">
      <c r="B20" s="23" t="s">
        <v>7</v>
      </c>
      <c r="C20" s="76" t="s">
        <v>134</v>
      </c>
      <c r="D20" s="76"/>
      <c r="E20" s="76"/>
      <c r="F20" s="46">
        <v>900</v>
      </c>
      <c r="G20" s="220">
        <f>L10</f>
        <v>0</v>
      </c>
      <c r="H20" s="221"/>
      <c r="I20" s="222"/>
      <c r="J20" s="33">
        <f>F20*G20</f>
        <v>0</v>
      </c>
      <c r="K20" s="31"/>
      <c r="L20" s="223"/>
    </row>
    <row r="21" spans="2:12" ht="33" customHeight="1" x14ac:dyDescent="0.2">
      <c r="B21" s="23" t="s">
        <v>9</v>
      </c>
      <c r="C21" s="66" t="s">
        <v>132</v>
      </c>
      <c r="D21" s="67"/>
      <c r="E21" s="67"/>
      <c r="F21" s="46">
        <v>500</v>
      </c>
      <c r="G21" s="220">
        <f>L11</f>
        <v>0</v>
      </c>
      <c r="H21" s="221"/>
      <c r="I21" s="222"/>
      <c r="J21" s="33">
        <f>F21*G21</f>
        <v>0</v>
      </c>
      <c r="K21" s="31"/>
      <c r="L21" s="223"/>
    </row>
    <row r="22" spans="2:12" ht="14.45" customHeight="1" x14ac:dyDescent="0.2">
      <c r="B22" s="111" t="s">
        <v>43</v>
      </c>
      <c r="C22" s="112"/>
      <c r="D22" s="112"/>
      <c r="E22" s="112"/>
      <c r="F22" s="112"/>
      <c r="G22" s="112"/>
      <c r="H22" s="112"/>
      <c r="I22" s="113"/>
      <c r="J22" s="32">
        <f>SUM(J19:K21)</f>
        <v>0</v>
      </c>
      <c r="K22" s="29"/>
    </row>
    <row r="24" spans="2:12" x14ac:dyDescent="0.2">
      <c r="B24" s="13" t="s">
        <v>44</v>
      </c>
    </row>
    <row r="25" spans="2:12" x14ac:dyDescent="0.2">
      <c r="B25" s="114" t="s">
        <v>45</v>
      </c>
      <c r="C25" s="114"/>
      <c r="D25" s="114"/>
      <c r="E25" s="114"/>
      <c r="F25" s="114"/>
      <c r="G25" s="114"/>
      <c r="H25" s="114"/>
      <c r="I25" s="114"/>
      <c r="J25" s="114"/>
      <c r="K25" s="114"/>
    </row>
    <row r="26" spans="2:12" ht="19.899999999999999" customHeight="1" x14ac:dyDescent="0.2">
      <c r="B26" s="114" t="s">
        <v>160</v>
      </c>
      <c r="C26" s="114"/>
      <c r="D26" s="114"/>
      <c r="E26" s="114"/>
      <c r="F26" s="114"/>
      <c r="G26" s="114"/>
      <c r="H26" s="114"/>
      <c r="I26" s="114"/>
      <c r="J26" s="114"/>
      <c r="K26" s="114"/>
      <c r="L26" s="28"/>
    </row>
    <row r="27" spans="2:12" ht="27.6" customHeight="1" x14ac:dyDescent="0.2">
      <c r="B27" s="110" t="s">
        <v>163</v>
      </c>
      <c r="C27" s="110"/>
      <c r="D27" s="110"/>
      <c r="E27" s="110"/>
      <c r="F27" s="110"/>
      <c r="G27" s="110"/>
      <c r="H27" s="110"/>
      <c r="I27" s="110"/>
      <c r="J27" s="110"/>
      <c r="K27" s="110"/>
      <c r="L27" s="28"/>
    </row>
    <row r="28" spans="2:12" ht="25.9" customHeight="1" x14ac:dyDescent="0.2">
      <c r="B28" s="110" t="s">
        <v>164</v>
      </c>
      <c r="C28" s="110"/>
      <c r="D28" s="110"/>
      <c r="E28" s="110"/>
      <c r="F28" s="110"/>
      <c r="G28" s="110"/>
      <c r="H28" s="110"/>
      <c r="I28" s="110"/>
      <c r="J28" s="110"/>
      <c r="K28" s="110"/>
    </row>
    <row r="29" spans="2:12" ht="27" customHeight="1" x14ac:dyDescent="0.2">
      <c r="B29" s="110" t="s">
        <v>165</v>
      </c>
      <c r="C29" s="110"/>
      <c r="D29" s="110"/>
      <c r="E29" s="110"/>
      <c r="F29" s="110"/>
      <c r="G29" s="110"/>
      <c r="H29" s="110"/>
      <c r="I29" s="110"/>
      <c r="J29" s="110"/>
      <c r="K29" s="110"/>
    </row>
  </sheetData>
  <mergeCells count="33">
    <mergeCell ref="B28:K28"/>
    <mergeCell ref="B29:K29"/>
    <mergeCell ref="B22:I22"/>
    <mergeCell ref="B25:K25"/>
    <mergeCell ref="B26:K26"/>
    <mergeCell ref="B27:K27"/>
    <mergeCell ref="L15:L17"/>
    <mergeCell ref="C18:E18"/>
    <mergeCell ref="C19:E19"/>
    <mergeCell ref="C20:E20"/>
    <mergeCell ref="B15:B17"/>
    <mergeCell ref="C15:E17"/>
    <mergeCell ref="J15:J17"/>
    <mergeCell ref="G20:I20"/>
    <mergeCell ref="G15:I17"/>
    <mergeCell ref="G18:I18"/>
    <mergeCell ref="G19:I19"/>
    <mergeCell ref="C2:L2"/>
    <mergeCell ref="C8:E8"/>
    <mergeCell ref="C9:E9"/>
    <mergeCell ref="C10:E10"/>
    <mergeCell ref="B4:L4"/>
    <mergeCell ref="B5:B7"/>
    <mergeCell ref="C5:E7"/>
    <mergeCell ref="F5:F7"/>
    <mergeCell ref="G5:K5"/>
    <mergeCell ref="L5:L7"/>
    <mergeCell ref="G6:K6"/>
    <mergeCell ref="B14:J14"/>
    <mergeCell ref="F15:F17"/>
    <mergeCell ref="C11:E11"/>
    <mergeCell ref="C21:E21"/>
    <mergeCell ref="G21:I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6FC9-A8B4-4456-9015-9F31BC0173CD}">
  <dimension ref="B2:L18"/>
  <sheetViews>
    <sheetView zoomScale="85" zoomScaleNormal="85" workbookViewId="0">
      <selection activeCell="K10" sqref="K10:K15"/>
    </sheetView>
  </sheetViews>
  <sheetFormatPr defaultColWidth="8.85546875" defaultRowHeight="14.25" x14ac:dyDescent="0.2"/>
  <cols>
    <col min="1" max="2" width="8.85546875" style="3"/>
    <col min="3" max="3" width="22.28515625" style="3" customWidth="1"/>
    <col min="4" max="4" width="8.85546875" style="3"/>
    <col min="5" max="5" width="18.85546875" style="3" customWidth="1"/>
    <col min="6" max="9" width="8.85546875" style="3"/>
    <col min="10" max="10" width="17.42578125" style="3" customWidth="1"/>
    <col min="11" max="11" width="13.5703125" style="3" customWidth="1"/>
    <col min="12" max="12" width="16.28515625" style="3" customWidth="1"/>
    <col min="13" max="16384" width="8.85546875" style="3"/>
  </cols>
  <sheetData>
    <row r="2" spans="2:12" x14ac:dyDescent="0.2">
      <c r="C2" s="68" t="s">
        <v>46</v>
      </c>
      <c r="D2" s="69"/>
      <c r="E2" s="69"/>
      <c r="F2" s="69"/>
      <c r="G2" s="69"/>
      <c r="H2" s="69"/>
      <c r="I2" s="69"/>
      <c r="J2" s="69"/>
      <c r="K2" s="69"/>
    </row>
    <row r="3" spans="2:12" x14ac:dyDescent="0.2">
      <c r="C3" s="69"/>
      <c r="D3" s="69"/>
      <c r="E3" s="69"/>
      <c r="F3" s="69"/>
      <c r="G3" s="69"/>
      <c r="H3" s="69"/>
      <c r="I3" s="69"/>
      <c r="J3" s="69"/>
      <c r="K3" s="69"/>
    </row>
    <row r="5" spans="2:12" ht="15" x14ac:dyDescent="0.2">
      <c r="B5" s="63" t="s">
        <v>47</v>
      </c>
      <c r="C5" s="64"/>
      <c r="D5" s="64"/>
      <c r="E5" s="64"/>
      <c r="F5" s="64"/>
      <c r="G5" s="64"/>
      <c r="H5" s="64"/>
      <c r="I5" s="64"/>
      <c r="J5" s="64"/>
      <c r="K5" s="64"/>
      <c r="L5" s="127"/>
    </row>
    <row r="6" spans="2:12" ht="13.9" customHeight="1" x14ac:dyDescent="0.2">
      <c r="B6" s="78" t="s">
        <v>26</v>
      </c>
      <c r="C6" s="115" t="s">
        <v>48</v>
      </c>
      <c r="D6" s="78" t="s">
        <v>28</v>
      </c>
      <c r="E6" s="115" t="s">
        <v>49</v>
      </c>
      <c r="F6" s="128" t="s">
        <v>29</v>
      </c>
      <c r="G6" s="129"/>
      <c r="H6" s="129"/>
      <c r="I6" s="130"/>
      <c r="J6" s="115" t="s">
        <v>30</v>
      </c>
      <c r="K6" s="115" t="s">
        <v>50</v>
      </c>
      <c r="L6" s="115" t="s">
        <v>51</v>
      </c>
    </row>
    <row r="7" spans="2:12" ht="15" x14ac:dyDescent="0.2">
      <c r="B7" s="79"/>
      <c r="C7" s="116"/>
      <c r="D7" s="79"/>
      <c r="E7" s="116"/>
      <c r="F7" s="93" t="s">
        <v>52</v>
      </c>
      <c r="G7" s="94"/>
      <c r="H7" s="94"/>
      <c r="I7" s="131"/>
      <c r="J7" s="116"/>
      <c r="K7" s="116"/>
      <c r="L7" s="116"/>
    </row>
    <row r="8" spans="2:12" ht="45" x14ac:dyDescent="0.2">
      <c r="B8" s="80"/>
      <c r="C8" s="117"/>
      <c r="D8" s="80"/>
      <c r="E8" s="117"/>
      <c r="F8" s="14" t="s">
        <v>32</v>
      </c>
      <c r="G8" s="15" t="s">
        <v>33</v>
      </c>
      <c r="H8" s="15" t="s">
        <v>34</v>
      </c>
      <c r="I8" s="35" t="s">
        <v>36</v>
      </c>
      <c r="J8" s="89"/>
      <c r="K8" s="117"/>
      <c r="L8" s="117"/>
    </row>
    <row r="9" spans="2:12" x14ac:dyDescent="0.2">
      <c r="B9" s="18">
        <v>1</v>
      </c>
      <c r="C9" s="18">
        <v>2</v>
      </c>
      <c r="D9" s="18">
        <v>3</v>
      </c>
      <c r="E9" s="19">
        <v>4</v>
      </c>
      <c r="F9" s="18">
        <v>5</v>
      </c>
      <c r="G9" s="18">
        <v>6</v>
      </c>
      <c r="H9" s="18">
        <v>7</v>
      </c>
      <c r="I9" s="20">
        <v>8</v>
      </c>
      <c r="J9" s="18" t="s">
        <v>135</v>
      </c>
      <c r="K9" s="18">
        <v>10</v>
      </c>
      <c r="L9" s="18" t="s">
        <v>136</v>
      </c>
    </row>
    <row r="10" spans="2:12" ht="13.9" customHeight="1" x14ac:dyDescent="0.2">
      <c r="B10" s="123" t="s">
        <v>5</v>
      </c>
      <c r="C10" s="125" t="s">
        <v>154</v>
      </c>
      <c r="D10" s="23" t="s">
        <v>53</v>
      </c>
      <c r="E10" s="118" t="s">
        <v>54</v>
      </c>
      <c r="F10" s="24"/>
      <c r="G10" s="24"/>
      <c r="H10" s="24"/>
      <c r="I10" s="24"/>
      <c r="J10" s="25">
        <f>SUM(F10:I10)/4</f>
        <v>0</v>
      </c>
      <c r="K10" s="36">
        <v>2</v>
      </c>
      <c r="L10" s="24">
        <f>J10*K10</f>
        <v>0</v>
      </c>
    </row>
    <row r="11" spans="2:12" x14ac:dyDescent="0.2">
      <c r="B11" s="124"/>
      <c r="C11" s="126"/>
      <c r="D11" s="23" t="s">
        <v>55</v>
      </c>
      <c r="E11" s="119"/>
      <c r="F11" s="24"/>
      <c r="G11" s="24"/>
      <c r="H11" s="24"/>
      <c r="I11" s="24"/>
      <c r="J11" s="25">
        <f>SUM(F11:I11)/4</f>
        <v>0</v>
      </c>
      <c r="K11" s="36">
        <v>5</v>
      </c>
      <c r="L11" s="24">
        <f>J11*K11</f>
        <v>0</v>
      </c>
    </row>
    <row r="12" spans="2:12" ht="13.9" customHeight="1" x14ac:dyDescent="0.2">
      <c r="B12" s="124"/>
      <c r="C12" s="126"/>
      <c r="D12" s="23" t="s">
        <v>56</v>
      </c>
      <c r="E12" s="120"/>
      <c r="F12" s="24"/>
      <c r="G12" s="24"/>
      <c r="H12" s="24"/>
      <c r="I12" s="24"/>
      <c r="J12" s="25">
        <f t="shared" ref="J12:J15" si="0">SUM(F12:I12)/4</f>
        <v>0</v>
      </c>
      <c r="K12" s="38">
        <v>6</v>
      </c>
      <c r="L12" s="24">
        <f>J12*K12</f>
        <v>0</v>
      </c>
    </row>
    <row r="13" spans="2:12" ht="13.9" customHeight="1" x14ac:dyDescent="0.2">
      <c r="B13" s="124"/>
      <c r="C13" s="126"/>
      <c r="D13" s="23" t="s">
        <v>53</v>
      </c>
      <c r="E13" s="121" t="s">
        <v>57</v>
      </c>
      <c r="F13" s="24"/>
      <c r="G13" s="24"/>
      <c r="H13" s="24"/>
      <c r="I13" s="24"/>
      <c r="J13" s="25">
        <f t="shared" si="0"/>
        <v>0</v>
      </c>
      <c r="K13" s="39">
        <v>2</v>
      </c>
      <c r="L13" s="24">
        <f t="shared" ref="L13:L15" si="1">J13*K13</f>
        <v>0</v>
      </c>
    </row>
    <row r="14" spans="2:12" x14ac:dyDescent="0.2">
      <c r="B14" s="124"/>
      <c r="C14" s="126"/>
      <c r="D14" s="23" t="s">
        <v>55</v>
      </c>
      <c r="E14" s="119"/>
      <c r="F14" s="24"/>
      <c r="G14" s="24"/>
      <c r="H14" s="24"/>
      <c r="I14" s="24"/>
      <c r="J14" s="25">
        <f t="shared" si="0"/>
        <v>0</v>
      </c>
      <c r="K14" s="40">
        <v>4</v>
      </c>
      <c r="L14" s="24">
        <f t="shared" si="1"/>
        <v>0</v>
      </c>
    </row>
    <row r="15" spans="2:12" ht="33" customHeight="1" x14ac:dyDescent="0.2">
      <c r="B15" s="124"/>
      <c r="C15" s="126"/>
      <c r="D15" s="23" t="s">
        <v>56</v>
      </c>
      <c r="E15" s="122"/>
      <c r="F15" s="24"/>
      <c r="G15" s="24"/>
      <c r="H15" s="24"/>
      <c r="I15" s="24"/>
      <c r="J15" s="25">
        <f t="shared" si="0"/>
        <v>0</v>
      </c>
      <c r="K15" s="36">
        <v>6</v>
      </c>
      <c r="L15" s="24">
        <f t="shared" si="1"/>
        <v>0</v>
      </c>
    </row>
    <row r="16" spans="2:12" ht="15" x14ac:dyDescent="0.2">
      <c r="B16" s="111" t="s">
        <v>58</v>
      </c>
      <c r="C16" s="112"/>
      <c r="D16" s="112"/>
      <c r="E16" s="112"/>
      <c r="F16" s="112"/>
      <c r="G16" s="112"/>
      <c r="H16" s="112"/>
      <c r="I16" s="112"/>
      <c r="J16" s="112"/>
      <c r="K16" s="113"/>
      <c r="L16" s="41">
        <f>SUM(L10:L15)</f>
        <v>0</v>
      </c>
    </row>
    <row r="17" spans="11:11" x14ac:dyDescent="0.2">
      <c r="K17" s="54"/>
    </row>
    <row r="18" spans="11:11" x14ac:dyDescent="0.2">
      <c r="K18" s="55"/>
    </row>
  </sheetData>
  <mergeCells count="16">
    <mergeCell ref="B16:K16"/>
    <mergeCell ref="C2:K3"/>
    <mergeCell ref="E6:E8"/>
    <mergeCell ref="E10:E12"/>
    <mergeCell ref="E13:E15"/>
    <mergeCell ref="B10:B15"/>
    <mergeCell ref="C10:C15"/>
    <mergeCell ref="B5:L5"/>
    <mergeCell ref="B6:B8"/>
    <mergeCell ref="C6:C8"/>
    <mergeCell ref="D6:D8"/>
    <mergeCell ref="F6:I6"/>
    <mergeCell ref="J6:J8"/>
    <mergeCell ref="K6:K8"/>
    <mergeCell ref="L6:L8"/>
    <mergeCell ref="F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EEA87-B6AD-4B90-BF67-8C127A4EC255}">
  <dimension ref="B2:N68"/>
  <sheetViews>
    <sheetView topLeftCell="B33" zoomScale="85" zoomScaleNormal="85" workbookViewId="0">
      <selection activeCell="M68" sqref="M68"/>
    </sheetView>
  </sheetViews>
  <sheetFormatPr defaultColWidth="8.85546875" defaultRowHeight="14.25" x14ac:dyDescent="0.2"/>
  <cols>
    <col min="1" max="1" width="8.85546875" style="3"/>
    <col min="2" max="2" width="7.140625" style="3" bestFit="1" customWidth="1"/>
    <col min="3" max="5" width="8.85546875" style="3"/>
    <col min="6" max="6" width="43.85546875" style="3" customWidth="1"/>
    <col min="7" max="8" width="8.85546875" style="3"/>
    <col min="9" max="9" width="22.7109375" style="3" customWidth="1"/>
    <col min="10" max="11" width="8.85546875" style="3"/>
    <col min="12" max="12" width="15.85546875" style="3" customWidth="1"/>
    <col min="13" max="13" width="14.5703125" style="3" customWidth="1"/>
    <col min="14" max="14" width="16" style="3" customWidth="1"/>
    <col min="15" max="16384" width="8.85546875" style="3"/>
  </cols>
  <sheetData>
    <row r="2" spans="2:14" ht="28.15" customHeight="1" x14ac:dyDescent="0.2">
      <c r="C2" s="180" t="s">
        <v>59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5" spans="2:14" ht="15" x14ac:dyDescent="0.2">
      <c r="B5" s="150" t="s">
        <v>60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2"/>
    </row>
    <row r="6" spans="2:14" ht="45" x14ac:dyDescent="0.2">
      <c r="B6" s="14" t="s">
        <v>2</v>
      </c>
      <c r="C6" s="100" t="s">
        <v>48</v>
      </c>
      <c r="D6" s="100"/>
      <c r="E6" s="100"/>
      <c r="F6" s="100"/>
      <c r="G6" s="153" t="s">
        <v>61</v>
      </c>
      <c r="H6" s="154"/>
      <c r="I6" s="155"/>
      <c r="J6" s="156" t="s">
        <v>28</v>
      </c>
      <c r="K6" s="157"/>
      <c r="L6" s="43" t="s">
        <v>62</v>
      </c>
      <c r="M6" s="15" t="s">
        <v>50</v>
      </c>
      <c r="N6" s="15" t="s">
        <v>51</v>
      </c>
    </row>
    <row r="7" spans="2:14" x14ac:dyDescent="0.2">
      <c r="B7" s="18">
        <v>1</v>
      </c>
      <c r="C7" s="70">
        <v>2</v>
      </c>
      <c r="D7" s="71"/>
      <c r="E7" s="71"/>
      <c r="F7" s="71"/>
      <c r="G7" s="71">
        <v>3</v>
      </c>
      <c r="H7" s="71"/>
      <c r="I7" s="72"/>
      <c r="J7" s="70">
        <v>4</v>
      </c>
      <c r="K7" s="72"/>
      <c r="L7" s="18">
        <v>5</v>
      </c>
      <c r="M7" s="18">
        <v>6</v>
      </c>
      <c r="N7" s="18" t="s">
        <v>63</v>
      </c>
    </row>
    <row r="8" spans="2:14" x14ac:dyDescent="0.2">
      <c r="B8" s="132" t="s">
        <v>64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4"/>
    </row>
    <row r="9" spans="2:14" ht="15" x14ac:dyDescent="0.2">
      <c r="B9" s="123">
        <v>1</v>
      </c>
      <c r="C9" s="136" t="s">
        <v>65</v>
      </c>
      <c r="D9" s="137"/>
      <c r="E9" s="137"/>
      <c r="F9" s="138"/>
      <c r="G9" s="142" t="s">
        <v>66</v>
      </c>
      <c r="H9" s="143"/>
      <c r="I9" s="144"/>
      <c r="J9" s="145" t="s">
        <v>67</v>
      </c>
      <c r="K9" s="146"/>
      <c r="L9" s="49"/>
      <c r="M9" s="36">
        <v>4</v>
      </c>
      <c r="N9" s="24">
        <f>L9*M9</f>
        <v>0</v>
      </c>
    </row>
    <row r="10" spans="2:14" ht="15" x14ac:dyDescent="0.2">
      <c r="B10" s="135"/>
      <c r="C10" s="139"/>
      <c r="D10" s="140"/>
      <c r="E10" s="140"/>
      <c r="F10" s="141"/>
      <c r="G10" s="149" t="s">
        <v>68</v>
      </c>
      <c r="H10" s="149"/>
      <c r="I10" s="149"/>
      <c r="J10" s="147"/>
      <c r="K10" s="148"/>
      <c r="L10" s="49"/>
      <c r="M10" s="36">
        <v>1</v>
      </c>
      <c r="N10" s="24">
        <f t="shared" ref="N10:N14" si="0">L10*M10</f>
        <v>0</v>
      </c>
    </row>
    <row r="11" spans="2:14" ht="15" x14ac:dyDescent="0.2">
      <c r="B11" s="123">
        <v>2</v>
      </c>
      <c r="C11" s="136" t="s">
        <v>69</v>
      </c>
      <c r="D11" s="137"/>
      <c r="E11" s="137"/>
      <c r="F11" s="138"/>
      <c r="G11" s="142" t="s">
        <v>66</v>
      </c>
      <c r="H11" s="143"/>
      <c r="I11" s="144"/>
      <c r="J11" s="145" t="s">
        <v>67</v>
      </c>
      <c r="K11" s="146"/>
      <c r="L11" s="49"/>
      <c r="M11" s="36">
        <v>3</v>
      </c>
      <c r="N11" s="24">
        <f t="shared" si="0"/>
        <v>0</v>
      </c>
    </row>
    <row r="12" spans="2:14" ht="15" x14ac:dyDescent="0.2">
      <c r="B12" s="135"/>
      <c r="C12" s="139"/>
      <c r="D12" s="140"/>
      <c r="E12" s="140"/>
      <c r="F12" s="141"/>
      <c r="G12" s="149" t="s">
        <v>68</v>
      </c>
      <c r="H12" s="149"/>
      <c r="I12" s="149"/>
      <c r="J12" s="147"/>
      <c r="K12" s="148"/>
      <c r="L12" s="49"/>
      <c r="M12" s="36">
        <v>1</v>
      </c>
      <c r="N12" s="24">
        <f t="shared" si="0"/>
        <v>0</v>
      </c>
    </row>
    <row r="13" spans="2:14" ht="15" x14ac:dyDescent="0.2">
      <c r="B13" s="123">
        <v>3</v>
      </c>
      <c r="C13" s="136" t="s">
        <v>70</v>
      </c>
      <c r="D13" s="137"/>
      <c r="E13" s="137"/>
      <c r="F13" s="138"/>
      <c r="G13" s="142" t="s">
        <v>66</v>
      </c>
      <c r="H13" s="143"/>
      <c r="I13" s="144"/>
      <c r="J13" s="145" t="s">
        <v>67</v>
      </c>
      <c r="K13" s="146"/>
      <c r="L13" s="49"/>
      <c r="M13" s="36">
        <v>4</v>
      </c>
      <c r="N13" s="24">
        <f t="shared" si="0"/>
        <v>0</v>
      </c>
    </row>
    <row r="14" spans="2:14" ht="15" x14ac:dyDescent="0.2">
      <c r="B14" s="135"/>
      <c r="C14" s="139"/>
      <c r="D14" s="140"/>
      <c r="E14" s="140"/>
      <c r="F14" s="141"/>
      <c r="G14" s="149" t="s">
        <v>68</v>
      </c>
      <c r="H14" s="149"/>
      <c r="I14" s="149"/>
      <c r="J14" s="147"/>
      <c r="K14" s="148"/>
      <c r="L14" s="49"/>
      <c r="M14" s="36">
        <v>1</v>
      </c>
      <c r="N14" s="24">
        <f t="shared" si="0"/>
        <v>0</v>
      </c>
    </row>
    <row r="15" spans="2:14" x14ac:dyDescent="0.2">
      <c r="B15" s="132" t="s">
        <v>71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4"/>
    </row>
    <row r="16" spans="2:14" x14ac:dyDescent="0.2">
      <c r="B16" s="158">
        <v>4</v>
      </c>
      <c r="C16" s="136" t="s">
        <v>72</v>
      </c>
      <c r="D16" s="137"/>
      <c r="E16" s="137"/>
      <c r="F16" s="138"/>
      <c r="G16" s="159" t="s">
        <v>66</v>
      </c>
      <c r="H16" s="160"/>
      <c r="I16" s="161"/>
      <c r="J16" s="145" t="s">
        <v>73</v>
      </c>
      <c r="K16" s="146"/>
      <c r="L16" s="24"/>
      <c r="M16" s="46">
        <v>2</v>
      </c>
      <c r="N16" s="24">
        <f>L16*M16</f>
        <v>0</v>
      </c>
    </row>
    <row r="17" spans="2:14" x14ac:dyDescent="0.2">
      <c r="B17" s="158"/>
      <c r="C17" s="139"/>
      <c r="D17" s="140"/>
      <c r="E17" s="140"/>
      <c r="F17" s="141"/>
      <c r="G17" s="159" t="s">
        <v>68</v>
      </c>
      <c r="H17" s="160"/>
      <c r="I17" s="161"/>
      <c r="J17" s="147"/>
      <c r="K17" s="148"/>
      <c r="L17" s="24"/>
      <c r="M17" s="47">
        <v>1</v>
      </c>
      <c r="N17" s="24">
        <f t="shared" ref="N17:N21" si="1">L17*M17</f>
        <v>0</v>
      </c>
    </row>
    <row r="18" spans="2:14" x14ac:dyDescent="0.2">
      <c r="B18" s="158">
        <v>5</v>
      </c>
      <c r="C18" s="136" t="s">
        <v>74</v>
      </c>
      <c r="D18" s="137"/>
      <c r="E18" s="137"/>
      <c r="F18" s="138"/>
      <c r="G18" s="159" t="s">
        <v>66</v>
      </c>
      <c r="H18" s="160"/>
      <c r="I18" s="161"/>
      <c r="J18" s="145" t="s">
        <v>73</v>
      </c>
      <c r="K18" s="146"/>
      <c r="L18" s="24"/>
      <c r="M18" s="46">
        <v>2</v>
      </c>
      <c r="N18" s="24">
        <f t="shared" si="1"/>
        <v>0</v>
      </c>
    </row>
    <row r="19" spans="2:14" x14ac:dyDescent="0.2">
      <c r="B19" s="158"/>
      <c r="C19" s="139"/>
      <c r="D19" s="140"/>
      <c r="E19" s="140"/>
      <c r="F19" s="141"/>
      <c r="G19" s="159" t="s">
        <v>68</v>
      </c>
      <c r="H19" s="160"/>
      <c r="I19" s="161"/>
      <c r="J19" s="147"/>
      <c r="K19" s="148"/>
      <c r="L19" s="24"/>
      <c r="M19" s="47">
        <v>1</v>
      </c>
      <c r="N19" s="24">
        <f t="shared" si="1"/>
        <v>0</v>
      </c>
    </row>
    <row r="20" spans="2:14" x14ac:dyDescent="0.2">
      <c r="B20" s="158">
        <v>6</v>
      </c>
      <c r="C20" s="136" t="s">
        <v>75</v>
      </c>
      <c r="D20" s="137"/>
      <c r="E20" s="137"/>
      <c r="F20" s="138"/>
      <c r="G20" s="159" t="s">
        <v>66</v>
      </c>
      <c r="H20" s="160"/>
      <c r="I20" s="161"/>
      <c r="J20" s="145" t="s">
        <v>73</v>
      </c>
      <c r="K20" s="146"/>
      <c r="L20" s="24"/>
      <c r="M20" s="46">
        <v>2</v>
      </c>
      <c r="N20" s="24">
        <f t="shared" si="1"/>
        <v>0</v>
      </c>
    </row>
    <row r="21" spans="2:14" x14ac:dyDescent="0.2">
      <c r="B21" s="158"/>
      <c r="C21" s="139"/>
      <c r="D21" s="140"/>
      <c r="E21" s="140"/>
      <c r="F21" s="141"/>
      <c r="G21" s="159" t="s">
        <v>68</v>
      </c>
      <c r="H21" s="160"/>
      <c r="I21" s="161"/>
      <c r="J21" s="147"/>
      <c r="K21" s="148"/>
      <c r="L21" s="24"/>
      <c r="M21" s="47">
        <v>1</v>
      </c>
      <c r="N21" s="24">
        <f t="shared" si="1"/>
        <v>0</v>
      </c>
    </row>
    <row r="22" spans="2:14" x14ac:dyDescent="0.2">
      <c r="B22" s="132" t="s">
        <v>76</v>
      </c>
      <c r="C22" s="133"/>
      <c r="D22" s="133"/>
      <c r="E22" s="133"/>
      <c r="F22" s="133"/>
      <c r="G22" s="133"/>
      <c r="H22" s="133"/>
      <c r="I22" s="133"/>
      <c r="J22" s="162"/>
      <c r="K22" s="162"/>
      <c r="L22" s="133"/>
      <c r="M22" s="133"/>
      <c r="N22" s="134"/>
    </row>
    <row r="23" spans="2:14" x14ac:dyDescent="0.2">
      <c r="B23" s="158">
        <v>7</v>
      </c>
      <c r="C23" s="163" t="s">
        <v>77</v>
      </c>
      <c r="D23" s="164"/>
      <c r="E23" s="164"/>
      <c r="F23" s="165"/>
      <c r="G23" s="159" t="s">
        <v>66</v>
      </c>
      <c r="H23" s="160"/>
      <c r="I23" s="161"/>
      <c r="J23" s="145" t="s">
        <v>73</v>
      </c>
      <c r="K23" s="146"/>
      <c r="L23" s="24"/>
      <c r="M23" s="44">
        <v>3</v>
      </c>
      <c r="N23" s="24">
        <f>L23*M23</f>
        <v>0</v>
      </c>
    </row>
    <row r="24" spans="2:14" x14ac:dyDescent="0.2">
      <c r="B24" s="158"/>
      <c r="C24" s="166"/>
      <c r="D24" s="167"/>
      <c r="E24" s="167"/>
      <c r="F24" s="168"/>
      <c r="G24" s="159" t="s">
        <v>68</v>
      </c>
      <c r="H24" s="160"/>
      <c r="I24" s="161"/>
      <c r="J24" s="147"/>
      <c r="K24" s="148"/>
      <c r="L24" s="24"/>
      <c r="M24" s="36">
        <v>1</v>
      </c>
      <c r="N24" s="24">
        <f>L24*M24</f>
        <v>0</v>
      </c>
    </row>
    <row r="25" spans="2:14" x14ac:dyDescent="0.2">
      <c r="B25" s="132" t="s">
        <v>78</v>
      </c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4"/>
    </row>
    <row r="26" spans="2:14" x14ac:dyDescent="0.2">
      <c r="B26" s="158">
        <v>8</v>
      </c>
      <c r="C26" s="173" t="s">
        <v>79</v>
      </c>
      <c r="D26" s="173"/>
      <c r="E26" s="173"/>
      <c r="F26" s="173"/>
      <c r="G26" s="159" t="s">
        <v>66</v>
      </c>
      <c r="H26" s="160"/>
      <c r="I26" s="161"/>
      <c r="J26" s="145" t="s">
        <v>73</v>
      </c>
      <c r="K26" s="146"/>
      <c r="L26" s="24"/>
      <c r="M26" s="44">
        <v>2</v>
      </c>
      <c r="N26" s="24">
        <f>L26*M26</f>
        <v>0</v>
      </c>
    </row>
    <row r="27" spans="2:14" x14ac:dyDescent="0.2">
      <c r="B27" s="158"/>
      <c r="C27" s="173"/>
      <c r="D27" s="173"/>
      <c r="E27" s="173"/>
      <c r="F27" s="173"/>
      <c r="G27" s="159" t="s">
        <v>68</v>
      </c>
      <c r="H27" s="160"/>
      <c r="I27" s="161"/>
      <c r="J27" s="147"/>
      <c r="K27" s="148"/>
      <c r="L27" s="24"/>
      <c r="M27" s="36">
        <v>1</v>
      </c>
      <c r="N27" s="24">
        <f>L27*M27</f>
        <v>0</v>
      </c>
    </row>
    <row r="28" spans="2:14" x14ac:dyDescent="0.2">
      <c r="B28" s="132" t="s">
        <v>80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4"/>
    </row>
    <row r="29" spans="2:14" x14ac:dyDescent="0.2">
      <c r="B29" s="158">
        <v>9</v>
      </c>
      <c r="C29" s="76" t="s">
        <v>137</v>
      </c>
      <c r="D29" s="76"/>
      <c r="E29" s="76"/>
      <c r="F29" s="76"/>
      <c r="G29" s="159" t="s">
        <v>66</v>
      </c>
      <c r="H29" s="160"/>
      <c r="I29" s="161"/>
      <c r="J29" s="169" t="s">
        <v>81</v>
      </c>
      <c r="K29" s="170"/>
      <c r="L29" s="24"/>
      <c r="M29" s="36">
        <v>3</v>
      </c>
      <c r="N29" s="24">
        <f>L29*M29</f>
        <v>0</v>
      </c>
    </row>
    <row r="30" spans="2:14" x14ac:dyDescent="0.2">
      <c r="B30" s="158"/>
      <c r="C30" s="76"/>
      <c r="D30" s="76"/>
      <c r="E30" s="76"/>
      <c r="F30" s="76"/>
      <c r="G30" s="159" t="s">
        <v>68</v>
      </c>
      <c r="H30" s="160"/>
      <c r="I30" s="161"/>
      <c r="J30" s="171"/>
      <c r="K30" s="172"/>
      <c r="L30" s="24"/>
      <c r="M30" s="36">
        <v>1</v>
      </c>
      <c r="N30" s="24">
        <f t="shared" ref="N30:N40" si="2">L30*M30</f>
        <v>0</v>
      </c>
    </row>
    <row r="31" spans="2:14" x14ac:dyDescent="0.2">
      <c r="B31" s="158">
        <v>10</v>
      </c>
      <c r="C31" s="76" t="s">
        <v>138</v>
      </c>
      <c r="D31" s="76"/>
      <c r="E31" s="76"/>
      <c r="F31" s="76"/>
      <c r="G31" s="159" t="s">
        <v>66</v>
      </c>
      <c r="H31" s="160"/>
      <c r="I31" s="161"/>
      <c r="J31" s="169" t="s">
        <v>81</v>
      </c>
      <c r="K31" s="170"/>
      <c r="L31" s="24"/>
      <c r="M31" s="36">
        <v>3</v>
      </c>
      <c r="N31" s="24">
        <f t="shared" si="2"/>
        <v>0</v>
      </c>
    </row>
    <row r="32" spans="2:14" x14ac:dyDescent="0.2">
      <c r="B32" s="158"/>
      <c r="C32" s="76"/>
      <c r="D32" s="76"/>
      <c r="E32" s="76"/>
      <c r="F32" s="76"/>
      <c r="G32" s="159" t="s">
        <v>68</v>
      </c>
      <c r="H32" s="160"/>
      <c r="I32" s="161"/>
      <c r="J32" s="171"/>
      <c r="K32" s="172"/>
      <c r="L32" s="24"/>
      <c r="M32" s="36">
        <v>1</v>
      </c>
      <c r="N32" s="24">
        <f t="shared" si="2"/>
        <v>0</v>
      </c>
    </row>
    <row r="33" spans="2:14" x14ac:dyDescent="0.2">
      <c r="B33" s="158">
        <v>11</v>
      </c>
      <c r="C33" s="76" t="s">
        <v>139</v>
      </c>
      <c r="D33" s="76"/>
      <c r="E33" s="76"/>
      <c r="F33" s="76"/>
      <c r="G33" s="159" t="s">
        <v>66</v>
      </c>
      <c r="H33" s="160"/>
      <c r="I33" s="161"/>
      <c r="J33" s="169" t="s">
        <v>81</v>
      </c>
      <c r="K33" s="170"/>
      <c r="L33" s="24"/>
      <c r="M33" s="36">
        <v>4</v>
      </c>
      <c r="N33" s="24">
        <f t="shared" si="2"/>
        <v>0</v>
      </c>
    </row>
    <row r="34" spans="2:14" x14ac:dyDescent="0.2">
      <c r="B34" s="158"/>
      <c r="C34" s="76"/>
      <c r="D34" s="76"/>
      <c r="E34" s="76"/>
      <c r="F34" s="76"/>
      <c r="G34" s="159" t="s">
        <v>68</v>
      </c>
      <c r="H34" s="160"/>
      <c r="I34" s="161"/>
      <c r="J34" s="171"/>
      <c r="K34" s="172"/>
      <c r="L34" s="24"/>
      <c r="M34" s="36">
        <v>1</v>
      </c>
      <c r="N34" s="24">
        <f t="shared" si="2"/>
        <v>0</v>
      </c>
    </row>
    <row r="35" spans="2:14" x14ac:dyDescent="0.2">
      <c r="B35" s="158">
        <v>12</v>
      </c>
      <c r="C35" s="76" t="s">
        <v>140</v>
      </c>
      <c r="D35" s="76"/>
      <c r="E35" s="76"/>
      <c r="F35" s="76"/>
      <c r="G35" s="159" t="s">
        <v>66</v>
      </c>
      <c r="H35" s="160"/>
      <c r="I35" s="161"/>
      <c r="J35" s="169" t="s">
        <v>81</v>
      </c>
      <c r="K35" s="170"/>
      <c r="L35" s="24"/>
      <c r="M35" s="36">
        <v>3</v>
      </c>
      <c r="N35" s="24">
        <f t="shared" si="2"/>
        <v>0</v>
      </c>
    </row>
    <row r="36" spans="2:14" x14ac:dyDescent="0.2">
      <c r="B36" s="158"/>
      <c r="C36" s="76"/>
      <c r="D36" s="76"/>
      <c r="E36" s="76"/>
      <c r="F36" s="76"/>
      <c r="G36" s="159" t="s">
        <v>68</v>
      </c>
      <c r="H36" s="160"/>
      <c r="I36" s="161"/>
      <c r="J36" s="171"/>
      <c r="K36" s="172"/>
      <c r="L36" s="24"/>
      <c r="M36" s="36">
        <v>1</v>
      </c>
      <c r="N36" s="24">
        <f t="shared" si="2"/>
        <v>0</v>
      </c>
    </row>
    <row r="37" spans="2:14" x14ac:dyDescent="0.2">
      <c r="B37" s="158">
        <v>13</v>
      </c>
      <c r="C37" s="76" t="s">
        <v>141</v>
      </c>
      <c r="D37" s="76"/>
      <c r="E37" s="76"/>
      <c r="F37" s="76"/>
      <c r="G37" s="159" t="s">
        <v>66</v>
      </c>
      <c r="H37" s="160"/>
      <c r="I37" s="161"/>
      <c r="J37" s="169" t="s">
        <v>81</v>
      </c>
      <c r="K37" s="170"/>
      <c r="L37" s="24"/>
      <c r="M37" s="36">
        <v>3</v>
      </c>
      <c r="N37" s="24">
        <f t="shared" si="2"/>
        <v>0</v>
      </c>
    </row>
    <row r="38" spans="2:14" x14ac:dyDescent="0.2">
      <c r="B38" s="158"/>
      <c r="C38" s="76"/>
      <c r="D38" s="76"/>
      <c r="E38" s="76"/>
      <c r="F38" s="76"/>
      <c r="G38" s="159" t="s">
        <v>68</v>
      </c>
      <c r="H38" s="160"/>
      <c r="I38" s="161"/>
      <c r="J38" s="171"/>
      <c r="K38" s="172"/>
      <c r="L38" s="24"/>
      <c r="M38" s="36">
        <v>1</v>
      </c>
      <c r="N38" s="24">
        <f t="shared" si="2"/>
        <v>0</v>
      </c>
    </row>
    <row r="39" spans="2:14" x14ac:dyDescent="0.2">
      <c r="B39" s="158">
        <v>14</v>
      </c>
      <c r="C39" s="76" t="s">
        <v>142</v>
      </c>
      <c r="D39" s="76"/>
      <c r="E39" s="76"/>
      <c r="F39" s="76"/>
      <c r="G39" s="159" t="s">
        <v>66</v>
      </c>
      <c r="H39" s="160"/>
      <c r="I39" s="161"/>
      <c r="J39" s="169" t="s">
        <v>81</v>
      </c>
      <c r="K39" s="170"/>
      <c r="L39" s="24"/>
      <c r="M39" s="36">
        <v>4</v>
      </c>
      <c r="N39" s="24">
        <f t="shared" si="2"/>
        <v>0</v>
      </c>
    </row>
    <row r="40" spans="2:14" x14ac:dyDescent="0.2">
      <c r="B40" s="158"/>
      <c r="C40" s="76"/>
      <c r="D40" s="76"/>
      <c r="E40" s="76"/>
      <c r="F40" s="76"/>
      <c r="G40" s="159" t="s">
        <v>68</v>
      </c>
      <c r="H40" s="160"/>
      <c r="I40" s="161"/>
      <c r="J40" s="171"/>
      <c r="K40" s="172"/>
      <c r="L40" s="24"/>
      <c r="M40" s="36">
        <v>1</v>
      </c>
      <c r="N40" s="24">
        <f t="shared" si="2"/>
        <v>0</v>
      </c>
    </row>
    <row r="41" spans="2:14" x14ac:dyDescent="0.2">
      <c r="B41" s="132" t="s">
        <v>82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</row>
    <row r="42" spans="2:14" ht="15" x14ac:dyDescent="0.2">
      <c r="B42" s="123">
        <v>15</v>
      </c>
      <c r="C42" s="76" t="s">
        <v>143</v>
      </c>
      <c r="D42" s="76"/>
      <c r="E42" s="76"/>
      <c r="F42" s="76"/>
      <c r="G42" s="159" t="s">
        <v>66</v>
      </c>
      <c r="H42" s="160"/>
      <c r="I42" s="161"/>
      <c r="J42" s="169" t="s">
        <v>81</v>
      </c>
      <c r="K42" s="170"/>
      <c r="L42" s="49"/>
      <c r="M42" s="46">
        <v>3</v>
      </c>
      <c r="N42" s="24">
        <f>L42*M42</f>
        <v>0</v>
      </c>
    </row>
    <row r="43" spans="2:14" ht="15" x14ac:dyDescent="0.2">
      <c r="B43" s="135"/>
      <c r="C43" s="76"/>
      <c r="D43" s="76"/>
      <c r="E43" s="76"/>
      <c r="F43" s="76"/>
      <c r="G43" s="159" t="s">
        <v>68</v>
      </c>
      <c r="H43" s="160"/>
      <c r="I43" s="161"/>
      <c r="J43" s="171"/>
      <c r="K43" s="172"/>
      <c r="L43" s="49"/>
      <c r="M43" s="47">
        <v>1</v>
      </c>
      <c r="N43" s="24">
        <f t="shared" ref="N43:N49" si="3">L43*M43</f>
        <v>0</v>
      </c>
    </row>
    <row r="44" spans="2:14" ht="15" x14ac:dyDescent="0.2">
      <c r="B44" s="123">
        <v>16</v>
      </c>
      <c r="C44" s="76" t="s">
        <v>144</v>
      </c>
      <c r="D44" s="76"/>
      <c r="E44" s="76"/>
      <c r="F44" s="76"/>
      <c r="G44" s="159" t="s">
        <v>66</v>
      </c>
      <c r="H44" s="160"/>
      <c r="I44" s="161"/>
      <c r="J44" s="169" t="s">
        <v>81</v>
      </c>
      <c r="K44" s="170"/>
      <c r="L44" s="49"/>
      <c r="M44" s="46">
        <v>3</v>
      </c>
      <c r="N44" s="24">
        <f t="shared" si="3"/>
        <v>0</v>
      </c>
    </row>
    <row r="45" spans="2:14" ht="15" x14ac:dyDescent="0.2">
      <c r="B45" s="135"/>
      <c r="C45" s="76"/>
      <c r="D45" s="76"/>
      <c r="E45" s="76"/>
      <c r="F45" s="76"/>
      <c r="G45" s="159" t="s">
        <v>68</v>
      </c>
      <c r="H45" s="160"/>
      <c r="I45" s="161"/>
      <c r="J45" s="171"/>
      <c r="K45" s="172"/>
      <c r="L45" s="49"/>
      <c r="M45" s="47">
        <v>1</v>
      </c>
      <c r="N45" s="24">
        <f t="shared" si="3"/>
        <v>0</v>
      </c>
    </row>
    <row r="46" spans="2:14" ht="15" x14ac:dyDescent="0.2">
      <c r="B46" s="123">
        <v>17</v>
      </c>
      <c r="C46" s="76" t="s">
        <v>145</v>
      </c>
      <c r="D46" s="76"/>
      <c r="E46" s="76"/>
      <c r="F46" s="76"/>
      <c r="G46" s="142" t="s">
        <v>66</v>
      </c>
      <c r="H46" s="143"/>
      <c r="I46" s="144"/>
      <c r="J46" s="169" t="s">
        <v>81</v>
      </c>
      <c r="K46" s="170"/>
      <c r="L46" s="49"/>
      <c r="M46" s="46">
        <v>3</v>
      </c>
      <c r="N46" s="24">
        <f t="shared" si="3"/>
        <v>0</v>
      </c>
    </row>
    <row r="47" spans="2:14" ht="15" x14ac:dyDescent="0.2">
      <c r="B47" s="135"/>
      <c r="C47" s="76"/>
      <c r="D47" s="76"/>
      <c r="E47" s="76"/>
      <c r="F47" s="73"/>
      <c r="G47" s="174" t="s">
        <v>68</v>
      </c>
      <c r="H47" s="175"/>
      <c r="I47" s="176"/>
      <c r="J47" s="122"/>
      <c r="K47" s="172"/>
      <c r="L47" s="49"/>
      <c r="M47" s="47">
        <v>1</v>
      </c>
      <c r="N47" s="24">
        <f t="shared" si="3"/>
        <v>0</v>
      </c>
    </row>
    <row r="48" spans="2:14" ht="15" x14ac:dyDescent="0.2">
      <c r="B48" s="123">
        <v>18</v>
      </c>
      <c r="C48" s="76" t="s">
        <v>146</v>
      </c>
      <c r="D48" s="76"/>
      <c r="E48" s="76"/>
      <c r="F48" s="76"/>
      <c r="G48" s="177" t="s">
        <v>66</v>
      </c>
      <c r="H48" s="178"/>
      <c r="I48" s="179"/>
      <c r="J48" s="169" t="s">
        <v>81</v>
      </c>
      <c r="K48" s="170"/>
      <c r="L48" s="49"/>
      <c r="M48" s="46">
        <v>3</v>
      </c>
      <c r="N48" s="24">
        <f t="shared" si="3"/>
        <v>0</v>
      </c>
    </row>
    <row r="49" spans="2:14" ht="15" x14ac:dyDescent="0.2">
      <c r="B49" s="135"/>
      <c r="C49" s="76"/>
      <c r="D49" s="76"/>
      <c r="E49" s="76"/>
      <c r="F49" s="76"/>
      <c r="G49" s="159" t="s">
        <v>68</v>
      </c>
      <c r="H49" s="160"/>
      <c r="I49" s="161"/>
      <c r="J49" s="171"/>
      <c r="K49" s="172"/>
      <c r="L49" s="49"/>
      <c r="M49" s="47">
        <v>1</v>
      </c>
      <c r="N49" s="24">
        <f t="shared" si="3"/>
        <v>0</v>
      </c>
    </row>
    <row r="50" spans="2:14" x14ac:dyDescent="0.2">
      <c r="B50" s="132" t="s">
        <v>83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4"/>
    </row>
    <row r="51" spans="2:14" ht="15" x14ac:dyDescent="0.2">
      <c r="B51" s="123">
        <v>19</v>
      </c>
      <c r="C51" s="76" t="s">
        <v>147</v>
      </c>
      <c r="D51" s="76"/>
      <c r="E51" s="76"/>
      <c r="F51" s="76"/>
      <c r="G51" s="159" t="s">
        <v>66</v>
      </c>
      <c r="H51" s="160"/>
      <c r="I51" s="161"/>
      <c r="J51" s="169" t="s">
        <v>81</v>
      </c>
      <c r="K51" s="170"/>
      <c r="L51" s="49"/>
      <c r="M51" s="46">
        <v>3</v>
      </c>
      <c r="N51" s="24">
        <f>L51*M51</f>
        <v>0</v>
      </c>
    </row>
    <row r="52" spans="2:14" ht="15" x14ac:dyDescent="0.2">
      <c r="B52" s="135"/>
      <c r="C52" s="76"/>
      <c r="D52" s="76"/>
      <c r="E52" s="76"/>
      <c r="F52" s="76"/>
      <c r="G52" s="159" t="s">
        <v>68</v>
      </c>
      <c r="H52" s="160"/>
      <c r="I52" s="161"/>
      <c r="J52" s="171"/>
      <c r="K52" s="172"/>
      <c r="L52" s="49"/>
      <c r="M52" s="47">
        <v>1</v>
      </c>
      <c r="N52" s="24">
        <f t="shared" ref="N52:N56" si="4">L52*M52</f>
        <v>0</v>
      </c>
    </row>
    <row r="53" spans="2:14" ht="15" x14ac:dyDescent="0.2">
      <c r="B53" s="123">
        <v>20</v>
      </c>
      <c r="C53" s="76" t="s">
        <v>148</v>
      </c>
      <c r="D53" s="76"/>
      <c r="E53" s="76"/>
      <c r="F53" s="76"/>
      <c r="G53" s="159" t="s">
        <v>66</v>
      </c>
      <c r="H53" s="160"/>
      <c r="I53" s="161"/>
      <c r="J53" s="169" t="s">
        <v>81</v>
      </c>
      <c r="K53" s="170"/>
      <c r="L53" s="49"/>
      <c r="M53" s="46">
        <v>3</v>
      </c>
      <c r="N53" s="24">
        <f t="shared" si="4"/>
        <v>0</v>
      </c>
    </row>
    <row r="54" spans="2:14" ht="15" x14ac:dyDescent="0.2">
      <c r="B54" s="135"/>
      <c r="C54" s="76"/>
      <c r="D54" s="76"/>
      <c r="E54" s="76"/>
      <c r="F54" s="76"/>
      <c r="G54" s="159" t="s">
        <v>68</v>
      </c>
      <c r="H54" s="160"/>
      <c r="I54" s="161"/>
      <c r="J54" s="171"/>
      <c r="K54" s="172"/>
      <c r="L54" s="49"/>
      <c r="M54" s="47">
        <v>1</v>
      </c>
      <c r="N54" s="24">
        <f t="shared" si="4"/>
        <v>0</v>
      </c>
    </row>
    <row r="55" spans="2:14" ht="15" x14ac:dyDescent="0.2">
      <c r="B55" s="123">
        <v>21</v>
      </c>
      <c r="C55" s="76" t="s">
        <v>149</v>
      </c>
      <c r="D55" s="76"/>
      <c r="E55" s="76"/>
      <c r="F55" s="76"/>
      <c r="G55" s="159" t="s">
        <v>66</v>
      </c>
      <c r="H55" s="160"/>
      <c r="I55" s="161"/>
      <c r="J55" s="169" t="s">
        <v>81</v>
      </c>
      <c r="K55" s="170"/>
      <c r="L55" s="49"/>
      <c r="M55" s="46">
        <v>3</v>
      </c>
      <c r="N55" s="24">
        <f t="shared" si="4"/>
        <v>0</v>
      </c>
    </row>
    <row r="56" spans="2:14" ht="15" x14ac:dyDescent="0.2">
      <c r="B56" s="135"/>
      <c r="C56" s="76"/>
      <c r="D56" s="76"/>
      <c r="E56" s="76"/>
      <c r="F56" s="76"/>
      <c r="G56" s="159" t="s">
        <v>68</v>
      </c>
      <c r="H56" s="160"/>
      <c r="I56" s="161"/>
      <c r="J56" s="171"/>
      <c r="K56" s="172"/>
      <c r="L56" s="49"/>
      <c r="M56" s="47">
        <v>1</v>
      </c>
      <c r="N56" s="24">
        <f t="shared" si="4"/>
        <v>0</v>
      </c>
    </row>
    <row r="57" spans="2:14" x14ac:dyDescent="0.2">
      <c r="B57" s="132" t="s">
        <v>84</v>
      </c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4"/>
    </row>
    <row r="58" spans="2:14" ht="15" x14ac:dyDescent="0.2">
      <c r="B58" s="123">
        <v>22</v>
      </c>
      <c r="C58" s="193" t="s">
        <v>150</v>
      </c>
      <c r="D58" s="194"/>
      <c r="E58" s="194"/>
      <c r="F58" s="194"/>
      <c r="G58" s="159" t="s">
        <v>66</v>
      </c>
      <c r="H58" s="160"/>
      <c r="I58" s="161"/>
      <c r="J58" s="169" t="s">
        <v>81</v>
      </c>
      <c r="K58" s="170"/>
      <c r="L58" s="50"/>
      <c r="M58" s="46">
        <v>3</v>
      </c>
      <c r="N58" s="24">
        <f>L58*M58</f>
        <v>0</v>
      </c>
    </row>
    <row r="59" spans="2:14" ht="15" x14ac:dyDescent="0.2">
      <c r="B59" s="135"/>
      <c r="C59" s="195"/>
      <c r="D59" s="196"/>
      <c r="E59" s="196"/>
      <c r="F59" s="196"/>
      <c r="G59" s="159" t="s">
        <v>68</v>
      </c>
      <c r="H59" s="160"/>
      <c r="I59" s="161"/>
      <c r="J59" s="171"/>
      <c r="K59" s="172"/>
      <c r="L59" s="50"/>
      <c r="M59" s="47">
        <v>1</v>
      </c>
      <c r="N59" s="24">
        <f t="shared" ref="N59:N63" si="5">L59*M59</f>
        <v>0</v>
      </c>
    </row>
    <row r="60" spans="2:14" ht="15" x14ac:dyDescent="0.2">
      <c r="B60" s="123">
        <v>23</v>
      </c>
      <c r="C60" s="193" t="s">
        <v>151</v>
      </c>
      <c r="D60" s="194"/>
      <c r="E60" s="194"/>
      <c r="F60" s="194"/>
      <c r="G60" s="159" t="s">
        <v>66</v>
      </c>
      <c r="H60" s="160"/>
      <c r="I60" s="161"/>
      <c r="J60" s="169" t="s">
        <v>81</v>
      </c>
      <c r="K60" s="170"/>
      <c r="L60" s="50"/>
      <c r="M60" s="46">
        <v>3</v>
      </c>
      <c r="N60" s="24">
        <f t="shared" si="5"/>
        <v>0</v>
      </c>
    </row>
    <row r="61" spans="2:14" ht="15" x14ac:dyDescent="0.2">
      <c r="B61" s="135"/>
      <c r="C61" s="195"/>
      <c r="D61" s="196"/>
      <c r="E61" s="196"/>
      <c r="F61" s="196"/>
      <c r="G61" s="159" t="s">
        <v>68</v>
      </c>
      <c r="H61" s="160"/>
      <c r="I61" s="161"/>
      <c r="J61" s="171"/>
      <c r="K61" s="172"/>
      <c r="L61" s="50"/>
      <c r="M61" s="47">
        <v>1</v>
      </c>
      <c r="N61" s="24">
        <f t="shared" si="5"/>
        <v>0</v>
      </c>
    </row>
    <row r="62" spans="2:14" ht="15" x14ac:dyDescent="0.2">
      <c r="B62" s="123">
        <v>24</v>
      </c>
      <c r="C62" s="193" t="s">
        <v>152</v>
      </c>
      <c r="D62" s="194"/>
      <c r="E62" s="194"/>
      <c r="F62" s="194"/>
      <c r="G62" s="159" t="s">
        <v>66</v>
      </c>
      <c r="H62" s="160"/>
      <c r="I62" s="161"/>
      <c r="J62" s="169" t="s">
        <v>81</v>
      </c>
      <c r="K62" s="170"/>
      <c r="L62" s="50"/>
      <c r="M62" s="46">
        <v>3</v>
      </c>
      <c r="N62" s="24">
        <f t="shared" si="5"/>
        <v>0</v>
      </c>
    </row>
    <row r="63" spans="2:14" ht="15" x14ac:dyDescent="0.2">
      <c r="B63" s="135"/>
      <c r="C63" s="195"/>
      <c r="D63" s="196"/>
      <c r="E63" s="196"/>
      <c r="F63" s="196"/>
      <c r="G63" s="159" t="s">
        <v>68</v>
      </c>
      <c r="H63" s="160"/>
      <c r="I63" s="161"/>
      <c r="J63" s="171"/>
      <c r="K63" s="172"/>
      <c r="L63" s="50"/>
      <c r="M63" s="47">
        <v>1</v>
      </c>
      <c r="N63" s="24">
        <f t="shared" si="5"/>
        <v>0</v>
      </c>
    </row>
    <row r="64" spans="2:14" x14ac:dyDescent="0.2">
      <c r="B64" s="182" t="s">
        <v>85</v>
      </c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</row>
    <row r="65" spans="2:14" ht="15" x14ac:dyDescent="0.2">
      <c r="B65" s="183">
        <v>25</v>
      </c>
      <c r="C65" s="185" t="s">
        <v>131</v>
      </c>
      <c r="D65" s="185"/>
      <c r="E65" s="185"/>
      <c r="F65" s="185"/>
      <c r="G65" s="186" t="s">
        <v>66</v>
      </c>
      <c r="H65" s="187"/>
      <c r="I65" s="188"/>
      <c r="J65" s="189" t="s">
        <v>86</v>
      </c>
      <c r="K65" s="190"/>
      <c r="L65" s="51"/>
      <c r="M65" s="46">
        <v>3</v>
      </c>
      <c r="N65" s="45">
        <f>L65*M65</f>
        <v>0</v>
      </c>
    </row>
    <row r="66" spans="2:14" ht="15" x14ac:dyDescent="0.2">
      <c r="B66" s="184"/>
      <c r="C66" s="185"/>
      <c r="D66" s="185"/>
      <c r="E66" s="185"/>
      <c r="F66" s="185"/>
      <c r="G66" s="186" t="s">
        <v>68</v>
      </c>
      <c r="H66" s="187"/>
      <c r="I66" s="188"/>
      <c r="J66" s="191"/>
      <c r="K66" s="192"/>
      <c r="L66" s="51"/>
      <c r="M66" s="47">
        <v>1</v>
      </c>
      <c r="N66" s="45">
        <f>L66*M66</f>
        <v>0</v>
      </c>
    </row>
    <row r="67" spans="2:14" ht="15" x14ac:dyDescent="0.2">
      <c r="B67" s="111" t="s">
        <v>87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3"/>
      <c r="N67" s="41">
        <f>SUM(N9:N66)</f>
        <v>0</v>
      </c>
    </row>
    <row r="68" spans="2:14" x14ac:dyDescent="0.2">
      <c r="M68" s="54"/>
    </row>
  </sheetData>
  <mergeCells count="143">
    <mergeCell ref="B67:M67"/>
    <mergeCell ref="C2:M2"/>
    <mergeCell ref="B64:N64"/>
    <mergeCell ref="B65:B66"/>
    <mergeCell ref="C65:F66"/>
    <mergeCell ref="G65:I65"/>
    <mergeCell ref="J65:K66"/>
    <mergeCell ref="G66:I66"/>
    <mergeCell ref="B60:B61"/>
    <mergeCell ref="C60:F61"/>
    <mergeCell ref="G60:I60"/>
    <mergeCell ref="J60:K61"/>
    <mergeCell ref="G61:I61"/>
    <mergeCell ref="B62:B63"/>
    <mergeCell ref="C62:F63"/>
    <mergeCell ref="G62:I62"/>
    <mergeCell ref="J62:K63"/>
    <mergeCell ref="G63:I63"/>
    <mergeCell ref="B57:N57"/>
    <mergeCell ref="B58:B59"/>
    <mergeCell ref="C58:F59"/>
    <mergeCell ref="G58:I58"/>
    <mergeCell ref="J58:K59"/>
    <mergeCell ref="G59:I59"/>
    <mergeCell ref="B53:B54"/>
    <mergeCell ref="C53:F54"/>
    <mergeCell ref="G53:I53"/>
    <mergeCell ref="J53:K54"/>
    <mergeCell ref="G54:I54"/>
    <mergeCell ref="B55:B56"/>
    <mergeCell ref="C55:F56"/>
    <mergeCell ref="G55:I55"/>
    <mergeCell ref="J55:K56"/>
    <mergeCell ref="G56:I56"/>
    <mergeCell ref="B50:N50"/>
    <mergeCell ref="B51:B52"/>
    <mergeCell ref="C51:F52"/>
    <mergeCell ref="G51:I51"/>
    <mergeCell ref="J51:K52"/>
    <mergeCell ref="G52:I52"/>
    <mergeCell ref="B46:B47"/>
    <mergeCell ref="C46:F47"/>
    <mergeCell ref="G46:I46"/>
    <mergeCell ref="J46:K47"/>
    <mergeCell ref="G47:I47"/>
    <mergeCell ref="B48:B49"/>
    <mergeCell ref="C48:F49"/>
    <mergeCell ref="G48:I48"/>
    <mergeCell ref="J48:K49"/>
    <mergeCell ref="G49:I49"/>
    <mergeCell ref="B42:B43"/>
    <mergeCell ref="C42:F43"/>
    <mergeCell ref="G42:I42"/>
    <mergeCell ref="J42:K43"/>
    <mergeCell ref="G43:I43"/>
    <mergeCell ref="B44:B45"/>
    <mergeCell ref="C44:F45"/>
    <mergeCell ref="G44:I44"/>
    <mergeCell ref="J44:K45"/>
    <mergeCell ref="G45:I45"/>
    <mergeCell ref="B39:B40"/>
    <mergeCell ref="C39:F40"/>
    <mergeCell ref="G39:I39"/>
    <mergeCell ref="J39:K40"/>
    <mergeCell ref="G40:I40"/>
    <mergeCell ref="B41:N41"/>
    <mergeCell ref="B35:B36"/>
    <mergeCell ref="C35:F36"/>
    <mergeCell ref="G35:I35"/>
    <mergeCell ref="J35:K36"/>
    <mergeCell ref="G36:I36"/>
    <mergeCell ref="B37:B38"/>
    <mergeCell ref="C37:F38"/>
    <mergeCell ref="G37:I37"/>
    <mergeCell ref="J37:K38"/>
    <mergeCell ref="G38:I38"/>
    <mergeCell ref="B31:B32"/>
    <mergeCell ref="C31:F32"/>
    <mergeCell ref="G31:I31"/>
    <mergeCell ref="J31:K32"/>
    <mergeCell ref="G32:I32"/>
    <mergeCell ref="B33:B34"/>
    <mergeCell ref="C33:F34"/>
    <mergeCell ref="G33:I33"/>
    <mergeCell ref="J33:K34"/>
    <mergeCell ref="G34:I34"/>
    <mergeCell ref="B28:N28"/>
    <mergeCell ref="B29:B30"/>
    <mergeCell ref="C29:F30"/>
    <mergeCell ref="G29:I29"/>
    <mergeCell ref="J29:K30"/>
    <mergeCell ref="G30:I30"/>
    <mergeCell ref="B25:N25"/>
    <mergeCell ref="B26:B27"/>
    <mergeCell ref="C26:F27"/>
    <mergeCell ref="G26:I26"/>
    <mergeCell ref="J26:K27"/>
    <mergeCell ref="G27:I27"/>
    <mergeCell ref="B22:N22"/>
    <mergeCell ref="B23:B24"/>
    <mergeCell ref="C23:F24"/>
    <mergeCell ref="G23:I23"/>
    <mergeCell ref="J23:K24"/>
    <mergeCell ref="G24:I24"/>
    <mergeCell ref="B18:B19"/>
    <mergeCell ref="C18:F19"/>
    <mergeCell ref="G18:I18"/>
    <mergeCell ref="J18:K19"/>
    <mergeCell ref="G19:I19"/>
    <mergeCell ref="B20:B21"/>
    <mergeCell ref="C20:F21"/>
    <mergeCell ref="G20:I20"/>
    <mergeCell ref="J20:K21"/>
    <mergeCell ref="G21:I21"/>
    <mergeCell ref="B15:N15"/>
    <mergeCell ref="B16:B17"/>
    <mergeCell ref="C16:F17"/>
    <mergeCell ref="G16:I16"/>
    <mergeCell ref="J16:K17"/>
    <mergeCell ref="G17:I17"/>
    <mergeCell ref="B11:B12"/>
    <mergeCell ref="C11:F12"/>
    <mergeCell ref="G11:I11"/>
    <mergeCell ref="J11:K12"/>
    <mergeCell ref="G12:I12"/>
    <mergeCell ref="B13:B14"/>
    <mergeCell ref="C13:F14"/>
    <mergeCell ref="G13:I13"/>
    <mergeCell ref="J13:K14"/>
    <mergeCell ref="G14:I14"/>
    <mergeCell ref="B8:N8"/>
    <mergeCell ref="B9:B10"/>
    <mergeCell ref="C9:F10"/>
    <mergeCell ref="G9:I9"/>
    <mergeCell ref="J9:K10"/>
    <mergeCell ref="G10:I10"/>
    <mergeCell ref="B5:N5"/>
    <mergeCell ref="C6:F6"/>
    <mergeCell ref="G6:I6"/>
    <mergeCell ref="J6:K6"/>
    <mergeCell ref="C7:F7"/>
    <mergeCell ref="G7:I7"/>
    <mergeCell ref="J7:K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3EF26-E90C-4310-AFE4-63E97324D167}">
  <dimension ref="B2:N27"/>
  <sheetViews>
    <sheetView zoomScale="90" zoomScaleNormal="90" workbookViewId="0">
      <selection activeCell="M27" sqref="M27"/>
    </sheetView>
  </sheetViews>
  <sheetFormatPr defaultColWidth="8.85546875" defaultRowHeight="14.25" x14ac:dyDescent="0.2"/>
  <cols>
    <col min="1" max="11" width="8.85546875" style="3"/>
    <col min="12" max="12" width="10.42578125" style="3" customWidth="1"/>
    <col min="13" max="13" width="15.42578125" style="3" customWidth="1"/>
    <col min="14" max="14" width="15.28515625" style="3" customWidth="1"/>
    <col min="15" max="16384" width="8.85546875" style="3"/>
  </cols>
  <sheetData>
    <row r="2" spans="2:14" ht="31.9" customHeight="1" x14ac:dyDescent="0.2">
      <c r="C2" s="68" t="s">
        <v>88</v>
      </c>
      <c r="D2" s="68"/>
      <c r="E2" s="68"/>
      <c r="F2" s="68"/>
      <c r="G2" s="68"/>
      <c r="H2" s="68"/>
      <c r="I2" s="68"/>
      <c r="J2" s="68"/>
      <c r="K2" s="68"/>
      <c r="L2" s="68"/>
      <c r="M2" s="68"/>
    </row>
    <row r="4" spans="2:14" ht="15" x14ac:dyDescent="0.2">
      <c r="B4" s="150" t="s">
        <v>89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2"/>
    </row>
    <row r="5" spans="2:14" ht="45" x14ac:dyDescent="0.2">
      <c r="B5" s="14" t="s">
        <v>26</v>
      </c>
      <c r="C5" s="156" t="s">
        <v>155</v>
      </c>
      <c r="D5" s="199"/>
      <c r="E5" s="199"/>
      <c r="F5" s="199"/>
      <c r="G5" s="199"/>
      <c r="H5" s="199"/>
      <c r="I5" s="157"/>
      <c r="J5" s="156" t="s">
        <v>28</v>
      </c>
      <c r="K5" s="157"/>
      <c r="L5" s="43" t="s">
        <v>62</v>
      </c>
      <c r="M5" s="15" t="s">
        <v>50</v>
      </c>
      <c r="N5" s="15" t="s">
        <v>51</v>
      </c>
    </row>
    <row r="6" spans="2:14" x14ac:dyDescent="0.2">
      <c r="B6" s="52">
        <v>1</v>
      </c>
      <c r="C6" s="200">
        <v>2</v>
      </c>
      <c r="D6" s="201"/>
      <c r="E6" s="201"/>
      <c r="F6" s="201"/>
      <c r="G6" s="201"/>
      <c r="H6" s="201"/>
      <c r="I6" s="202"/>
      <c r="J6" s="200">
        <v>3</v>
      </c>
      <c r="K6" s="202"/>
      <c r="L6" s="52">
        <v>4</v>
      </c>
      <c r="M6" s="52">
        <v>5</v>
      </c>
      <c r="N6" s="52" t="s">
        <v>90</v>
      </c>
    </row>
    <row r="7" spans="2:14" x14ac:dyDescent="0.2">
      <c r="B7" s="23">
        <v>1</v>
      </c>
      <c r="C7" s="197" t="s">
        <v>91</v>
      </c>
      <c r="D7" s="198"/>
      <c r="E7" s="198"/>
      <c r="F7" s="198"/>
      <c r="G7" s="198"/>
      <c r="H7" s="198"/>
      <c r="I7" s="198"/>
      <c r="J7" s="158" t="s">
        <v>92</v>
      </c>
      <c r="K7" s="158"/>
      <c r="L7" s="24"/>
      <c r="M7" s="36">
        <v>8</v>
      </c>
      <c r="N7" s="24">
        <f>L7*M7</f>
        <v>0</v>
      </c>
    </row>
    <row r="8" spans="2:14" x14ac:dyDescent="0.2">
      <c r="B8" s="23">
        <v>2</v>
      </c>
      <c r="C8" s="197" t="s">
        <v>93</v>
      </c>
      <c r="D8" s="198"/>
      <c r="E8" s="198"/>
      <c r="F8" s="198"/>
      <c r="G8" s="198"/>
      <c r="H8" s="198"/>
      <c r="I8" s="198"/>
      <c r="J8" s="158" t="s">
        <v>92</v>
      </c>
      <c r="K8" s="158"/>
      <c r="L8" s="24"/>
      <c r="M8" s="36">
        <v>8</v>
      </c>
      <c r="N8" s="24">
        <f t="shared" ref="N8:N25" si="0">L8*M8</f>
        <v>0</v>
      </c>
    </row>
    <row r="9" spans="2:14" x14ac:dyDescent="0.2">
      <c r="B9" s="23">
        <v>3</v>
      </c>
      <c r="C9" s="197" t="s">
        <v>94</v>
      </c>
      <c r="D9" s="198"/>
      <c r="E9" s="198"/>
      <c r="F9" s="198"/>
      <c r="G9" s="198"/>
      <c r="H9" s="198"/>
      <c r="I9" s="198"/>
      <c r="J9" s="158" t="s">
        <v>92</v>
      </c>
      <c r="K9" s="158"/>
      <c r="L9" s="24"/>
      <c r="M9" s="36">
        <v>5</v>
      </c>
      <c r="N9" s="24">
        <f t="shared" si="0"/>
        <v>0</v>
      </c>
    </row>
    <row r="10" spans="2:14" x14ac:dyDescent="0.2">
      <c r="B10" s="23">
        <v>4</v>
      </c>
      <c r="C10" s="197" t="s">
        <v>95</v>
      </c>
      <c r="D10" s="198"/>
      <c r="E10" s="198"/>
      <c r="F10" s="198"/>
      <c r="G10" s="198"/>
      <c r="H10" s="198"/>
      <c r="I10" s="198"/>
      <c r="J10" s="158" t="s">
        <v>92</v>
      </c>
      <c r="K10" s="158"/>
      <c r="L10" s="24"/>
      <c r="M10" s="36">
        <v>5</v>
      </c>
      <c r="N10" s="24">
        <f t="shared" si="0"/>
        <v>0</v>
      </c>
    </row>
    <row r="11" spans="2:14" x14ac:dyDescent="0.2">
      <c r="B11" s="23">
        <v>5</v>
      </c>
      <c r="C11" s="197" t="s">
        <v>96</v>
      </c>
      <c r="D11" s="197"/>
      <c r="E11" s="197"/>
      <c r="F11" s="197"/>
      <c r="G11" s="197"/>
      <c r="H11" s="197"/>
      <c r="I11" s="197"/>
      <c r="J11" s="158" t="s">
        <v>92</v>
      </c>
      <c r="K11" s="158"/>
      <c r="L11" s="24"/>
      <c r="M11" s="36">
        <v>5</v>
      </c>
      <c r="N11" s="24">
        <f t="shared" si="0"/>
        <v>0</v>
      </c>
    </row>
    <row r="12" spans="2:14" x14ac:dyDescent="0.2">
      <c r="B12" s="23">
        <v>6</v>
      </c>
      <c r="C12" s="197" t="s">
        <v>97</v>
      </c>
      <c r="D12" s="197"/>
      <c r="E12" s="197"/>
      <c r="F12" s="197"/>
      <c r="G12" s="197"/>
      <c r="H12" s="197"/>
      <c r="I12" s="197"/>
      <c r="J12" s="158" t="s">
        <v>92</v>
      </c>
      <c r="K12" s="158"/>
      <c r="L12" s="24"/>
      <c r="M12" s="36">
        <v>5</v>
      </c>
      <c r="N12" s="24">
        <f t="shared" si="0"/>
        <v>0</v>
      </c>
    </row>
    <row r="13" spans="2:14" x14ac:dyDescent="0.2">
      <c r="B13" s="23">
        <v>7</v>
      </c>
      <c r="C13" s="197" t="s">
        <v>98</v>
      </c>
      <c r="D13" s="197"/>
      <c r="E13" s="197"/>
      <c r="F13" s="197"/>
      <c r="G13" s="197"/>
      <c r="H13" s="197"/>
      <c r="I13" s="197"/>
      <c r="J13" s="158" t="s">
        <v>92</v>
      </c>
      <c r="K13" s="158"/>
      <c r="L13" s="24"/>
      <c r="M13" s="36">
        <v>2</v>
      </c>
      <c r="N13" s="24">
        <f t="shared" si="0"/>
        <v>0</v>
      </c>
    </row>
    <row r="14" spans="2:14" x14ac:dyDescent="0.2">
      <c r="B14" s="23">
        <v>8</v>
      </c>
      <c r="C14" s="197" t="s">
        <v>99</v>
      </c>
      <c r="D14" s="197"/>
      <c r="E14" s="197"/>
      <c r="F14" s="197"/>
      <c r="G14" s="197"/>
      <c r="H14" s="197"/>
      <c r="I14" s="197"/>
      <c r="J14" s="158" t="s">
        <v>92</v>
      </c>
      <c r="K14" s="158"/>
      <c r="L14" s="24"/>
      <c r="M14" s="36">
        <v>4</v>
      </c>
      <c r="N14" s="24">
        <f t="shared" si="0"/>
        <v>0</v>
      </c>
    </row>
    <row r="15" spans="2:14" x14ac:dyDescent="0.2">
      <c r="B15" s="23">
        <v>9</v>
      </c>
      <c r="C15" s="197" t="s">
        <v>100</v>
      </c>
      <c r="D15" s="197"/>
      <c r="E15" s="197"/>
      <c r="F15" s="197"/>
      <c r="G15" s="197"/>
      <c r="H15" s="197"/>
      <c r="I15" s="197"/>
      <c r="J15" s="158" t="s">
        <v>92</v>
      </c>
      <c r="K15" s="158"/>
      <c r="L15" s="24"/>
      <c r="M15" s="36">
        <v>4</v>
      </c>
      <c r="N15" s="24">
        <f t="shared" si="0"/>
        <v>0</v>
      </c>
    </row>
    <row r="16" spans="2:14" x14ac:dyDescent="0.2">
      <c r="B16" s="23">
        <v>10</v>
      </c>
      <c r="C16" s="197" t="s">
        <v>101</v>
      </c>
      <c r="D16" s="197"/>
      <c r="E16" s="197"/>
      <c r="F16" s="197"/>
      <c r="G16" s="197"/>
      <c r="H16" s="197"/>
      <c r="I16" s="197"/>
      <c r="J16" s="158" t="s">
        <v>92</v>
      </c>
      <c r="K16" s="158"/>
      <c r="L16" s="24"/>
      <c r="M16" s="36">
        <v>3</v>
      </c>
      <c r="N16" s="24">
        <f t="shared" si="0"/>
        <v>0</v>
      </c>
    </row>
    <row r="17" spans="2:14" x14ac:dyDescent="0.2">
      <c r="B17" s="23">
        <v>11</v>
      </c>
      <c r="C17" s="197" t="s">
        <v>102</v>
      </c>
      <c r="D17" s="197"/>
      <c r="E17" s="197"/>
      <c r="F17" s="197"/>
      <c r="G17" s="197"/>
      <c r="H17" s="197"/>
      <c r="I17" s="197"/>
      <c r="J17" s="158" t="s">
        <v>92</v>
      </c>
      <c r="K17" s="158"/>
      <c r="L17" s="24"/>
      <c r="M17" s="36">
        <v>7</v>
      </c>
      <c r="N17" s="24">
        <f t="shared" si="0"/>
        <v>0</v>
      </c>
    </row>
    <row r="18" spans="2:14" x14ac:dyDescent="0.2">
      <c r="B18" s="23">
        <v>12</v>
      </c>
      <c r="C18" s="197" t="s">
        <v>103</v>
      </c>
      <c r="D18" s="197"/>
      <c r="E18" s="197"/>
      <c r="F18" s="197"/>
      <c r="G18" s="197"/>
      <c r="H18" s="197"/>
      <c r="I18" s="197"/>
      <c r="J18" s="158" t="s">
        <v>92</v>
      </c>
      <c r="K18" s="158"/>
      <c r="L18" s="24"/>
      <c r="M18" s="36">
        <v>7</v>
      </c>
      <c r="N18" s="24">
        <f t="shared" si="0"/>
        <v>0</v>
      </c>
    </row>
    <row r="19" spans="2:14" x14ac:dyDescent="0.2">
      <c r="B19" s="23">
        <v>13</v>
      </c>
      <c r="C19" s="197" t="s">
        <v>104</v>
      </c>
      <c r="D19" s="197"/>
      <c r="E19" s="197"/>
      <c r="F19" s="197"/>
      <c r="G19" s="197"/>
      <c r="H19" s="197"/>
      <c r="I19" s="197"/>
      <c r="J19" s="158" t="s">
        <v>92</v>
      </c>
      <c r="K19" s="158"/>
      <c r="L19" s="24"/>
      <c r="M19" s="36">
        <v>7</v>
      </c>
      <c r="N19" s="24">
        <f t="shared" si="0"/>
        <v>0</v>
      </c>
    </row>
    <row r="20" spans="2:14" ht="30" customHeight="1" x14ac:dyDescent="0.2">
      <c r="B20" s="23">
        <v>14</v>
      </c>
      <c r="C20" s="197" t="s">
        <v>105</v>
      </c>
      <c r="D20" s="197"/>
      <c r="E20" s="197"/>
      <c r="F20" s="197"/>
      <c r="G20" s="197"/>
      <c r="H20" s="197"/>
      <c r="I20" s="197"/>
      <c r="J20" s="158" t="s">
        <v>92</v>
      </c>
      <c r="K20" s="158"/>
      <c r="L20" s="24"/>
      <c r="M20" s="36">
        <v>4</v>
      </c>
      <c r="N20" s="24">
        <f t="shared" si="0"/>
        <v>0</v>
      </c>
    </row>
    <row r="21" spans="2:14" x14ac:dyDescent="0.2">
      <c r="B21" s="23">
        <v>15</v>
      </c>
      <c r="C21" s="197" t="s">
        <v>106</v>
      </c>
      <c r="D21" s="197"/>
      <c r="E21" s="197"/>
      <c r="F21" s="197"/>
      <c r="G21" s="197"/>
      <c r="H21" s="197"/>
      <c r="I21" s="197"/>
      <c r="J21" s="158" t="s">
        <v>107</v>
      </c>
      <c r="K21" s="158"/>
      <c r="L21" s="24"/>
      <c r="M21" s="36">
        <v>5</v>
      </c>
      <c r="N21" s="24">
        <f t="shared" si="0"/>
        <v>0</v>
      </c>
    </row>
    <row r="22" spans="2:14" x14ac:dyDescent="0.2">
      <c r="B22" s="23">
        <v>16</v>
      </c>
      <c r="C22" s="197" t="s">
        <v>108</v>
      </c>
      <c r="D22" s="197"/>
      <c r="E22" s="197"/>
      <c r="F22" s="197"/>
      <c r="G22" s="197"/>
      <c r="H22" s="197"/>
      <c r="I22" s="197"/>
      <c r="J22" s="158" t="s">
        <v>109</v>
      </c>
      <c r="K22" s="158"/>
      <c r="L22" s="24"/>
      <c r="M22" s="36">
        <v>5</v>
      </c>
      <c r="N22" s="24">
        <f t="shared" si="0"/>
        <v>0</v>
      </c>
    </row>
    <row r="23" spans="2:14" x14ac:dyDescent="0.2">
      <c r="B23" s="23">
        <v>17</v>
      </c>
      <c r="C23" s="197" t="s">
        <v>110</v>
      </c>
      <c r="D23" s="197"/>
      <c r="E23" s="197"/>
      <c r="F23" s="197"/>
      <c r="G23" s="197"/>
      <c r="H23" s="197"/>
      <c r="I23" s="197"/>
      <c r="J23" s="158" t="s">
        <v>111</v>
      </c>
      <c r="K23" s="158"/>
      <c r="L23" s="24"/>
      <c r="M23" s="36">
        <v>6</v>
      </c>
      <c r="N23" s="24">
        <f t="shared" si="0"/>
        <v>0</v>
      </c>
    </row>
    <row r="24" spans="2:14" x14ac:dyDescent="0.2">
      <c r="B24" s="23">
        <v>18</v>
      </c>
      <c r="C24" s="203" t="s">
        <v>112</v>
      </c>
      <c r="D24" s="204"/>
      <c r="E24" s="204"/>
      <c r="F24" s="204"/>
      <c r="G24" s="204"/>
      <c r="H24" s="204"/>
      <c r="I24" s="205"/>
      <c r="J24" s="206" t="s">
        <v>153</v>
      </c>
      <c r="K24" s="207"/>
      <c r="L24" s="24"/>
      <c r="M24" s="36">
        <v>5</v>
      </c>
      <c r="N24" s="24">
        <f t="shared" si="0"/>
        <v>0</v>
      </c>
    </row>
    <row r="25" spans="2:14" x14ac:dyDescent="0.2">
      <c r="B25" s="23">
        <v>19</v>
      </c>
      <c r="C25" s="197" t="s">
        <v>113</v>
      </c>
      <c r="D25" s="197"/>
      <c r="E25" s="197"/>
      <c r="F25" s="197"/>
      <c r="G25" s="197"/>
      <c r="H25" s="197"/>
      <c r="I25" s="197"/>
      <c r="J25" s="158" t="s">
        <v>38</v>
      </c>
      <c r="K25" s="158"/>
      <c r="L25" s="24"/>
      <c r="M25" s="36">
        <v>5</v>
      </c>
      <c r="N25" s="24">
        <f t="shared" si="0"/>
        <v>0</v>
      </c>
    </row>
    <row r="26" spans="2:14" ht="15" x14ac:dyDescent="0.2">
      <c r="B26" s="111" t="s">
        <v>58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3"/>
      <c r="N26" s="41">
        <f>SUM(N7:N25)</f>
        <v>0</v>
      </c>
    </row>
    <row r="27" spans="2:14" x14ac:dyDescent="0.2">
      <c r="M27" s="54"/>
    </row>
  </sheetData>
  <mergeCells count="45">
    <mergeCell ref="C23:I23"/>
    <mergeCell ref="J23:K23"/>
    <mergeCell ref="C25:I25"/>
    <mergeCell ref="J25:K25"/>
    <mergeCell ref="B26:M26"/>
    <mergeCell ref="C24:I24"/>
    <mergeCell ref="J24:K24"/>
    <mergeCell ref="C2:M2"/>
    <mergeCell ref="C20:I20"/>
    <mergeCell ref="J20:K20"/>
    <mergeCell ref="C21:I21"/>
    <mergeCell ref="J21:K21"/>
    <mergeCell ref="C14:I14"/>
    <mergeCell ref="J14:K14"/>
    <mergeCell ref="C15:I15"/>
    <mergeCell ref="J15:K15"/>
    <mergeCell ref="C16:I16"/>
    <mergeCell ref="J16:K16"/>
    <mergeCell ref="C11:I11"/>
    <mergeCell ref="J11:K11"/>
    <mergeCell ref="C12:I12"/>
    <mergeCell ref="J12:K12"/>
    <mergeCell ref="C13:I13"/>
    <mergeCell ref="C22:I22"/>
    <mergeCell ref="J22:K22"/>
    <mergeCell ref="C17:I17"/>
    <mergeCell ref="J17:K17"/>
    <mergeCell ref="C18:I18"/>
    <mergeCell ref="J18:K18"/>
    <mergeCell ref="C19:I19"/>
    <mergeCell ref="J19:K19"/>
    <mergeCell ref="J13:K13"/>
    <mergeCell ref="C8:I8"/>
    <mergeCell ref="J8:K8"/>
    <mergeCell ref="C9:I9"/>
    <mergeCell ref="J9:K9"/>
    <mergeCell ref="C10:I10"/>
    <mergeCell ref="J10:K10"/>
    <mergeCell ref="C7:I7"/>
    <mergeCell ref="J7:K7"/>
    <mergeCell ref="B4:N4"/>
    <mergeCell ref="C5:I5"/>
    <mergeCell ref="J5:K5"/>
    <mergeCell ref="C6:I6"/>
    <mergeCell ref="J6:K6"/>
  </mergeCells>
  <pageMargins left="0.25" right="0.25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880C-F4CE-42A1-A0C4-0A2D46DC4305}">
  <dimension ref="B2:M16"/>
  <sheetViews>
    <sheetView zoomScaleNormal="100" workbookViewId="0">
      <selection activeCell="L7" sqref="L7:L14"/>
    </sheetView>
  </sheetViews>
  <sheetFormatPr defaultColWidth="8.85546875" defaultRowHeight="14.25" x14ac:dyDescent="0.2"/>
  <cols>
    <col min="1" max="7" width="8.85546875" style="3"/>
    <col min="8" max="8" width="18.5703125" style="3" customWidth="1"/>
    <col min="9" max="9" width="2.28515625" style="3" hidden="1" customWidth="1"/>
    <col min="10" max="10" width="8.85546875" style="3"/>
    <col min="11" max="11" width="13.85546875" style="3" customWidth="1"/>
    <col min="12" max="12" width="14.140625" style="3" customWidth="1"/>
    <col min="13" max="13" width="15.140625" style="3" customWidth="1"/>
    <col min="14" max="16384" width="8.85546875" style="3"/>
  </cols>
  <sheetData>
    <row r="2" spans="2:13" ht="34.15" customHeight="1" x14ac:dyDescent="0.2">
      <c r="C2" s="68" t="s">
        <v>114</v>
      </c>
      <c r="D2" s="68"/>
      <c r="E2" s="68"/>
      <c r="F2" s="68"/>
      <c r="G2" s="68"/>
      <c r="H2" s="68"/>
      <c r="I2" s="68"/>
      <c r="J2" s="68"/>
      <c r="K2" s="68"/>
      <c r="L2" s="68"/>
    </row>
    <row r="4" spans="2:13" ht="15" x14ac:dyDescent="0.2">
      <c r="B4" s="150" t="s">
        <v>115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2"/>
    </row>
    <row r="5" spans="2:13" ht="45" x14ac:dyDescent="0.2">
      <c r="B5" s="14" t="s">
        <v>26</v>
      </c>
      <c r="C5" s="153" t="s">
        <v>48</v>
      </c>
      <c r="D5" s="154"/>
      <c r="E5" s="154"/>
      <c r="F5" s="154"/>
      <c r="G5" s="154"/>
      <c r="H5" s="154"/>
      <c r="I5" s="155"/>
      <c r="J5" s="34" t="s">
        <v>28</v>
      </c>
      <c r="K5" s="43" t="s">
        <v>62</v>
      </c>
      <c r="L5" s="15" t="s">
        <v>50</v>
      </c>
      <c r="M5" s="15" t="s">
        <v>51</v>
      </c>
    </row>
    <row r="6" spans="2:13" x14ac:dyDescent="0.2">
      <c r="B6" s="52">
        <v>1</v>
      </c>
      <c r="C6" s="200">
        <v>2</v>
      </c>
      <c r="D6" s="201"/>
      <c r="E6" s="201"/>
      <c r="F6" s="201"/>
      <c r="G6" s="201"/>
      <c r="H6" s="201"/>
      <c r="I6" s="202"/>
      <c r="J6" s="53">
        <v>3</v>
      </c>
      <c r="K6" s="52">
        <v>4</v>
      </c>
      <c r="L6" s="52">
        <v>5</v>
      </c>
      <c r="M6" s="52" t="s">
        <v>90</v>
      </c>
    </row>
    <row r="7" spans="2:13" ht="30.6" customHeight="1" x14ac:dyDescent="0.2">
      <c r="B7" s="23">
        <v>1</v>
      </c>
      <c r="C7" s="197" t="s">
        <v>116</v>
      </c>
      <c r="D7" s="197"/>
      <c r="E7" s="197"/>
      <c r="F7" s="197"/>
      <c r="G7" s="197"/>
      <c r="H7" s="197"/>
      <c r="I7" s="197"/>
      <c r="J7" s="37" t="s">
        <v>117</v>
      </c>
      <c r="K7" s="24"/>
      <c r="L7" s="36">
        <v>1</v>
      </c>
      <c r="M7" s="24">
        <f>K7*L7</f>
        <v>0</v>
      </c>
    </row>
    <row r="8" spans="2:13" ht="30.6" customHeight="1" x14ac:dyDescent="0.2">
      <c r="B8" s="23">
        <v>2</v>
      </c>
      <c r="C8" s="203" t="s">
        <v>118</v>
      </c>
      <c r="D8" s="204"/>
      <c r="E8" s="204"/>
      <c r="F8" s="204"/>
      <c r="G8" s="204"/>
      <c r="H8" s="204"/>
      <c r="I8" s="205"/>
      <c r="J8" s="37" t="s">
        <v>117</v>
      </c>
      <c r="K8" s="24"/>
      <c r="L8" s="36">
        <v>1</v>
      </c>
      <c r="M8" s="24">
        <f t="shared" ref="M8:M14" si="0">K8*L8</f>
        <v>0</v>
      </c>
    </row>
    <row r="9" spans="2:13" ht="30.6" customHeight="1" x14ac:dyDescent="0.2">
      <c r="B9" s="23">
        <v>3</v>
      </c>
      <c r="C9" s="197" t="s">
        <v>119</v>
      </c>
      <c r="D9" s="197"/>
      <c r="E9" s="197"/>
      <c r="F9" s="197"/>
      <c r="G9" s="197"/>
      <c r="H9" s="197"/>
      <c r="I9" s="197"/>
      <c r="J9" s="37" t="s">
        <v>117</v>
      </c>
      <c r="K9" s="24"/>
      <c r="L9" s="36">
        <v>2</v>
      </c>
      <c r="M9" s="24">
        <f t="shared" si="0"/>
        <v>0</v>
      </c>
    </row>
    <row r="10" spans="2:13" ht="30.6" customHeight="1" x14ac:dyDescent="0.2">
      <c r="B10" s="23">
        <v>4</v>
      </c>
      <c r="C10" s="197" t="s">
        <v>120</v>
      </c>
      <c r="D10" s="197"/>
      <c r="E10" s="197"/>
      <c r="F10" s="197"/>
      <c r="G10" s="197"/>
      <c r="H10" s="197"/>
      <c r="I10" s="197"/>
      <c r="J10" s="37" t="s">
        <v>117</v>
      </c>
      <c r="K10" s="24"/>
      <c r="L10" s="36">
        <v>1</v>
      </c>
      <c r="M10" s="24">
        <f t="shared" si="0"/>
        <v>0</v>
      </c>
    </row>
    <row r="11" spans="2:13" ht="29.45" customHeight="1" x14ac:dyDescent="0.2">
      <c r="B11" s="23">
        <v>5</v>
      </c>
      <c r="C11" s="197" t="s">
        <v>121</v>
      </c>
      <c r="D11" s="197"/>
      <c r="E11" s="197"/>
      <c r="F11" s="197"/>
      <c r="G11" s="197"/>
      <c r="H11" s="197"/>
      <c r="I11" s="197"/>
      <c r="J11" s="37" t="s">
        <v>117</v>
      </c>
      <c r="K11" s="24"/>
      <c r="L11" s="36">
        <v>3</v>
      </c>
      <c r="M11" s="24">
        <f t="shared" si="0"/>
        <v>0</v>
      </c>
    </row>
    <row r="12" spans="2:13" ht="29.45" customHeight="1" x14ac:dyDescent="0.2">
      <c r="B12" s="23">
        <v>6</v>
      </c>
      <c r="C12" s="197" t="s">
        <v>122</v>
      </c>
      <c r="D12" s="197"/>
      <c r="E12" s="197"/>
      <c r="F12" s="197"/>
      <c r="G12" s="197"/>
      <c r="H12" s="197"/>
      <c r="I12" s="197"/>
      <c r="J12" s="37" t="s">
        <v>117</v>
      </c>
      <c r="K12" s="24"/>
      <c r="L12" s="36">
        <v>2</v>
      </c>
      <c r="M12" s="24">
        <f t="shared" si="0"/>
        <v>0</v>
      </c>
    </row>
    <row r="13" spans="2:13" ht="30" customHeight="1" x14ac:dyDescent="0.2">
      <c r="B13" s="23">
        <v>7</v>
      </c>
      <c r="C13" s="197" t="s">
        <v>123</v>
      </c>
      <c r="D13" s="197"/>
      <c r="E13" s="197"/>
      <c r="F13" s="197"/>
      <c r="G13" s="197"/>
      <c r="H13" s="197"/>
      <c r="I13" s="197"/>
      <c r="J13" s="37" t="s">
        <v>117</v>
      </c>
      <c r="K13" s="24"/>
      <c r="L13" s="36">
        <v>9</v>
      </c>
      <c r="M13" s="24">
        <f t="shared" si="0"/>
        <v>0</v>
      </c>
    </row>
    <row r="14" spans="2:13" ht="30" customHeight="1" x14ac:dyDescent="0.2">
      <c r="B14" s="23">
        <v>8</v>
      </c>
      <c r="C14" s="197" t="s">
        <v>124</v>
      </c>
      <c r="D14" s="197"/>
      <c r="E14" s="197"/>
      <c r="F14" s="197"/>
      <c r="G14" s="197"/>
      <c r="H14" s="197"/>
      <c r="I14" s="197"/>
      <c r="J14" s="37" t="s">
        <v>117</v>
      </c>
      <c r="K14" s="24"/>
      <c r="L14" s="36">
        <v>6</v>
      </c>
      <c r="M14" s="24">
        <f t="shared" si="0"/>
        <v>0</v>
      </c>
    </row>
    <row r="15" spans="2:13" ht="15" x14ac:dyDescent="0.2">
      <c r="B15" s="111" t="s">
        <v>58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3"/>
      <c r="M15" s="41">
        <f>SUM(M7:M14)</f>
        <v>0</v>
      </c>
    </row>
    <row r="16" spans="2:13" x14ac:dyDescent="0.2">
      <c r="L16" s="54"/>
    </row>
  </sheetData>
  <mergeCells count="13">
    <mergeCell ref="C13:I13"/>
    <mergeCell ref="B15:L15"/>
    <mergeCell ref="C2:L2"/>
    <mergeCell ref="C8:I8"/>
    <mergeCell ref="C10:I10"/>
    <mergeCell ref="C12:I12"/>
    <mergeCell ref="C14:I14"/>
    <mergeCell ref="C7:I7"/>
    <mergeCell ref="C9:I9"/>
    <mergeCell ref="C11:I11"/>
    <mergeCell ref="B4:M4"/>
    <mergeCell ref="C5:I5"/>
    <mergeCell ref="C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E361E-51EB-4F95-91ED-6BB8AD644BB6}">
  <dimension ref="B2:M13"/>
  <sheetViews>
    <sheetView workbookViewId="0">
      <selection activeCell="L13" sqref="L13"/>
    </sheetView>
  </sheetViews>
  <sheetFormatPr defaultColWidth="8.85546875" defaultRowHeight="14.25" x14ac:dyDescent="0.2"/>
  <cols>
    <col min="1" max="8" width="8.85546875" style="3"/>
    <col min="9" max="9" width="10.85546875" style="3" customWidth="1"/>
    <col min="10" max="10" width="8.85546875" style="3"/>
    <col min="11" max="11" width="10.7109375" style="3" customWidth="1"/>
    <col min="12" max="12" width="13.7109375" style="3" customWidth="1"/>
    <col min="13" max="13" width="17.7109375" style="3" customWidth="1"/>
    <col min="14" max="16384" width="8.85546875" style="3"/>
  </cols>
  <sheetData>
    <row r="2" spans="2:13" ht="30.6" customHeight="1" x14ac:dyDescent="0.2">
      <c r="C2" s="180" t="s">
        <v>167</v>
      </c>
      <c r="D2" s="181"/>
      <c r="E2" s="181"/>
      <c r="F2" s="181"/>
      <c r="G2" s="181"/>
      <c r="H2" s="181"/>
      <c r="I2" s="181"/>
      <c r="J2" s="181"/>
      <c r="K2" s="181"/>
      <c r="L2" s="181"/>
    </row>
    <row r="5" spans="2:13" ht="15" x14ac:dyDescent="0.2">
      <c r="B5" s="150" t="s">
        <v>125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2"/>
    </row>
    <row r="6" spans="2:13" ht="45" x14ac:dyDescent="0.2">
      <c r="B6" s="14" t="s">
        <v>26</v>
      </c>
      <c r="C6" s="153" t="s">
        <v>48</v>
      </c>
      <c r="D6" s="154"/>
      <c r="E6" s="154"/>
      <c r="F6" s="154"/>
      <c r="G6" s="154"/>
      <c r="H6" s="154"/>
      <c r="I6" s="155"/>
      <c r="J6" s="34" t="s">
        <v>28</v>
      </c>
      <c r="K6" s="43" t="s">
        <v>62</v>
      </c>
      <c r="L6" s="15" t="s">
        <v>50</v>
      </c>
      <c r="M6" s="15" t="s">
        <v>51</v>
      </c>
    </row>
    <row r="7" spans="2:13" x14ac:dyDescent="0.2">
      <c r="B7" s="52">
        <v>1</v>
      </c>
      <c r="C7" s="200">
        <v>2</v>
      </c>
      <c r="D7" s="201"/>
      <c r="E7" s="201"/>
      <c r="F7" s="201"/>
      <c r="G7" s="201"/>
      <c r="H7" s="201"/>
      <c r="I7" s="202"/>
      <c r="J7" s="53">
        <v>3</v>
      </c>
      <c r="K7" s="52">
        <v>4</v>
      </c>
      <c r="L7" s="52">
        <v>5</v>
      </c>
      <c r="M7" s="52" t="s">
        <v>90</v>
      </c>
    </row>
    <row r="8" spans="2:13" x14ac:dyDescent="0.2">
      <c r="B8" s="23">
        <v>1</v>
      </c>
      <c r="C8" s="211" t="s">
        <v>156</v>
      </c>
      <c r="D8" s="212"/>
      <c r="E8" s="212"/>
      <c r="F8" s="212"/>
      <c r="G8" s="212"/>
      <c r="H8" s="212"/>
      <c r="I8" s="213"/>
      <c r="J8" s="37" t="s">
        <v>38</v>
      </c>
      <c r="K8" s="24"/>
      <c r="L8" s="36">
        <v>9</v>
      </c>
      <c r="M8" s="24">
        <f>K8*L8</f>
        <v>0</v>
      </c>
    </row>
    <row r="9" spans="2:13" ht="31.5" customHeight="1" x14ac:dyDescent="0.2">
      <c r="B9" s="23">
        <v>2</v>
      </c>
      <c r="C9" s="214" t="s">
        <v>157</v>
      </c>
      <c r="D9" s="212"/>
      <c r="E9" s="212"/>
      <c r="F9" s="212"/>
      <c r="G9" s="212"/>
      <c r="H9" s="212"/>
      <c r="I9" s="213"/>
      <c r="J9" s="37" t="s">
        <v>38</v>
      </c>
      <c r="K9" s="24"/>
      <c r="L9" s="36">
        <v>4</v>
      </c>
      <c r="M9" s="24">
        <f>K9*L9</f>
        <v>0</v>
      </c>
    </row>
    <row r="10" spans="2:13" x14ac:dyDescent="0.2">
      <c r="B10" s="23">
        <v>3</v>
      </c>
      <c r="C10" s="215" t="s">
        <v>158</v>
      </c>
      <c r="D10" s="209"/>
      <c r="E10" s="209"/>
      <c r="F10" s="209"/>
      <c r="G10" s="209"/>
      <c r="H10" s="209"/>
      <c r="I10" s="210"/>
      <c r="J10" s="37" t="s">
        <v>38</v>
      </c>
      <c r="K10" s="24"/>
      <c r="L10" s="36">
        <v>9</v>
      </c>
      <c r="M10" s="24">
        <f>K10*L10</f>
        <v>0</v>
      </c>
    </row>
    <row r="11" spans="2:13" ht="30.75" customHeight="1" x14ac:dyDescent="0.2">
      <c r="B11" s="23">
        <v>4</v>
      </c>
      <c r="C11" s="208" t="s">
        <v>159</v>
      </c>
      <c r="D11" s="209"/>
      <c r="E11" s="209"/>
      <c r="F11" s="209"/>
      <c r="G11" s="209"/>
      <c r="H11" s="209"/>
      <c r="I11" s="210"/>
      <c r="J11" s="37" t="s">
        <v>38</v>
      </c>
      <c r="K11" s="24"/>
      <c r="L11" s="36">
        <v>3</v>
      </c>
      <c r="M11" s="24">
        <f>K11*L11</f>
        <v>0</v>
      </c>
    </row>
    <row r="12" spans="2:13" ht="15" x14ac:dyDescent="0.2">
      <c r="B12" s="111" t="s">
        <v>58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3"/>
      <c r="M12" s="41">
        <f>SUM(M8:M11)</f>
        <v>0</v>
      </c>
    </row>
    <row r="13" spans="2:13" x14ac:dyDescent="0.2">
      <c r="L13" s="54"/>
    </row>
  </sheetData>
  <mergeCells count="9">
    <mergeCell ref="C11:I11"/>
    <mergeCell ref="B12:L12"/>
    <mergeCell ref="C8:I8"/>
    <mergeCell ref="C9:I9"/>
    <mergeCell ref="C2:L2"/>
    <mergeCell ref="B5:M5"/>
    <mergeCell ref="C6:I6"/>
    <mergeCell ref="C7:I7"/>
    <mergeCell ref="C10:I10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FB39F-D242-45D9-93F6-B33731A1EF02}">
  <dimension ref="B2:K11"/>
  <sheetViews>
    <sheetView workbookViewId="0">
      <selection activeCell="J11" sqref="J11"/>
    </sheetView>
  </sheetViews>
  <sheetFormatPr defaultColWidth="8.85546875" defaultRowHeight="14.25" x14ac:dyDescent="0.2"/>
  <cols>
    <col min="1" max="8" width="8.85546875" style="3"/>
    <col min="9" max="9" width="13.28515625" style="3" customWidth="1"/>
    <col min="10" max="10" width="14" style="3" customWidth="1"/>
    <col min="11" max="11" width="15.7109375" style="3" customWidth="1"/>
    <col min="12" max="16384" width="8.85546875" style="3"/>
  </cols>
  <sheetData>
    <row r="2" spans="2:11" ht="41.45" customHeight="1" x14ac:dyDescent="0.2">
      <c r="C2" s="218" t="s">
        <v>18</v>
      </c>
      <c r="D2" s="218"/>
      <c r="E2" s="218"/>
      <c r="F2" s="218"/>
      <c r="G2" s="218"/>
      <c r="H2" s="218"/>
      <c r="I2" s="218"/>
      <c r="J2" s="218"/>
    </row>
    <row r="4" spans="2:11" ht="15" x14ac:dyDescent="0.2">
      <c r="B4" s="150" t="s">
        <v>126</v>
      </c>
      <c r="C4" s="151"/>
      <c r="D4" s="151"/>
      <c r="E4" s="151"/>
      <c r="F4" s="151"/>
      <c r="G4" s="151"/>
      <c r="H4" s="151"/>
      <c r="I4" s="151"/>
      <c r="J4" s="151"/>
      <c r="K4" s="152"/>
    </row>
    <row r="5" spans="2:11" ht="45" x14ac:dyDescent="0.2">
      <c r="B5" s="14" t="s">
        <v>26</v>
      </c>
      <c r="C5" s="153" t="s">
        <v>48</v>
      </c>
      <c r="D5" s="154"/>
      <c r="E5" s="154"/>
      <c r="F5" s="154"/>
      <c r="G5" s="154"/>
      <c r="H5" s="34" t="s">
        <v>28</v>
      </c>
      <c r="I5" s="43" t="s">
        <v>62</v>
      </c>
      <c r="J5" s="15" t="s">
        <v>50</v>
      </c>
      <c r="K5" s="15" t="s">
        <v>51</v>
      </c>
    </row>
    <row r="6" spans="2:11" x14ac:dyDescent="0.2">
      <c r="B6" s="52">
        <v>1</v>
      </c>
      <c r="C6" s="200">
        <v>2</v>
      </c>
      <c r="D6" s="201"/>
      <c r="E6" s="201"/>
      <c r="F6" s="201"/>
      <c r="G6" s="201"/>
      <c r="H6" s="53">
        <v>3</v>
      </c>
      <c r="I6" s="52">
        <v>4</v>
      </c>
      <c r="J6" s="52">
        <v>5</v>
      </c>
      <c r="K6" s="52" t="s">
        <v>90</v>
      </c>
    </row>
    <row r="7" spans="2:11" x14ac:dyDescent="0.2">
      <c r="B7" s="23">
        <v>1</v>
      </c>
      <c r="C7" s="216" t="s">
        <v>127</v>
      </c>
      <c r="D7" s="217"/>
      <c r="E7" s="217"/>
      <c r="F7" s="217"/>
      <c r="G7" s="217"/>
      <c r="H7" s="37" t="s">
        <v>128</v>
      </c>
      <c r="I7" s="24"/>
      <c r="J7" s="36">
        <v>5</v>
      </c>
      <c r="K7" s="24">
        <f>I7*J7</f>
        <v>0</v>
      </c>
    </row>
    <row r="8" spans="2:11" x14ac:dyDescent="0.2">
      <c r="B8" s="23">
        <v>2</v>
      </c>
      <c r="C8" s="216" t="s">
        <v>129</v>
      </c>
      <c r="D8" s="217"/>
      <c r="E8" s="217"/>
      <c r="F8" s="217"/>
      <c r="G8" s="217"/>
      <c r="H8" s="37" t="s">
        <v>128</v>
      </c>
      <c r="I8" s="24"/>
      <c r="J8" s="36">
        <v>10</v>
      </c>
      <c r="K8" s="24">
        <f t="shared" ref="K8" si="0">I8*J8</f>
        <v>0</v>
      </c>
    </row>
    <row r="9" spans="2:11" x14ac:dyDescent="0.2">
      <c r="B9" s="23">
        <v>3</v>
      </c>
      <c r="C9" s="216" t="s">
        <v>130</v>
      </c>
      <c r="D9" s="217"/>
      <c r="E9" s="217"/>
      <c r="F9" s="217"/>
      <c r="G9" s="217"/>
      <c r="H9" s="37" t="s">
        <v>128</v>
      </c>
      <c r="I9" s="24"/>
      <c r="J9" s="36">
        <v>10</v>
      </c>
      <c r="K9" s="24">
        <f>I9*J9</f>
        <v>0</v>
      </c>
    </row>
    <row r="10" spans="2:11" ht="15" x14ac:dyDescent="0.2">
      <c r="B10" s="111" t="s">
        <v>58</v>
      </c>
      <c r="C10" s="112"/>
      <c r="D10" s="112"/>
      <c r="E10" s="112"/>
      <c r="F10" s="112"/>
      <c r="G10" s="112"/>
      <c r="H10" s="112"/>
      <c r="I10" s="112"/>
      <c r="J10" s="113"/>
      <c r="K10" s="41">
        <f>SUM(K7:K9)</f>
        <v>0</v>
      </c>
    </row>
    <row r="11" spans="2:11" x14ac:dyDescent="0.2">
      <c r="J11" s="54"/>
    </row>
  </sheetData>
  <mergeCells count="8">
    <mergeCell ref="C8:G8"/>
    <mergeCell ref="C9:G9"/>
    <mergeCell ref="B10:J10"/>
    <mergeCell ref="C2:J2"/>
    <mergeCell ref="B4:K4"/>
    <mergeCell ref="C5:G5"/>
    <mergeCell ref="C6:G6"/>
    <mergeCell ref="C7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Pasiūlymo kaina</vt:lpstr>
      <vt:lpstr>TS 1 priedo kaina</vt:lpstr>
      <vt:lpstr>TS 2 priedo kaina</vt:lpstr>
      <vt:lpstr>TS 3 priedo kaina</vt:lpstr>
      <vt:lpstr>TS 4 priedo kaina</vt:lpstr>
      <vt:lpstr>TS 5 priedo kaina</vt:lpstr>
      <vt:lpstr>TS 6 priedo kaina</vt:lpstr>
      <vt:lpstr>TS 7 priedo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Laimis Kuklierius</dc:creator>
  <cp:keywords/>
  <dc:description/>
  <cp:lastModifiedBy>Kristina Kurpienė</cp:lastModifiedBy>
  <cp:revision/>
  <dcterms:created xsi:type="dcterms:W3CDTF">2026-04-22T09:26:55Z</dcterms:created>
  <dcterms:modified xsi:type="dcterms:W3CDTF">2026-07-13T05:46:03Z</dcterms:modified>
  <cp:category/>
  <cp:contentStatus/>
</cp:coreProperties>
</file>